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GHT 72 - Filière Télécom\2025\TELC 25-005 AOO INFRA TELEPHONIE GHT EVOLUTION ET MAINTENANCE\Téléphonie - Régis\ANNEXE future consult\Annexe 9-EPSM\"/>
    </mc:Choice>
  </mc:AlternateContent>
  <bookViews>
    <workbookView xWindow="0" yWindow="0" windowWidth="15345" windowHeight="4035"/>
  </bookViews>
  <sheets>
    <sheet name="Site_EPSM-Allonnes" sheetId="3" r:id="rId1"/>
    <sheet name="Synoptique téléphonie" sheetId="4" r:id="rId2"/>
    <sheet name="Plan_Sites" sheetId="6" r:id="rId3"/>
    <sheet name="Périmètre mai 2019" sheetId="5" r:id="rId4"/>
    <sheet name="Extraction_Juin_2021_V2-EnCours" sheetId="8" r:id="rId5"/>
    <sheet name="Shema_Lan_Toip" sheetId="9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0" i="8" l="1"/>
  <c r="B590" i="8"/>
  <c r="A590" i="8"/>
  <c r="E589" i="8"/>
  <c r="B589" i="8"/>
  <c r="A589" i="8"/>
  <c r="E614" i="8"/>
  <c r="B614" i="8"/>
  <c r="A614" i="8"/>
  <c r="E968" i="8"/>
  <c r="B968" i="8"/>
  <c r="A968" i="8"/>
  <c r="E967" i="8"/>
  <c r="B967" i="8"/>
  <c r="A967" i="8"/>
  <c r="H571" i="8"/>
  <c r="G571" i="8"/>
  <c r="F571" i="8"/>
  <c r="E571" i="8"/>
  <c r="D571" i="8"/>
  <c r="B571" i="8"/>
  <c r="A571" i="8"/>
  <c r="H246" i="8"/>
  <c r="G246" i="8"/>
  <c r="F246" i="8"/>
  <c r="E246" i="8"/>
  <c r="D246" i="8"/>
  <c r="B246" i="8"/>
  <c r="A246" i="8"/>
  <c r="H245" i="8"/>
  <c r="G245" i="8"/>
  <c r="F245" i="8"/>
  <c r="E245" i="8"/>
  <c r="D245" i="8"/>
  <c r="B245" i="8"/>
  <c r="A245" i="8"/>
  <c r="H501" i="8"/>
  <c r="G501" i="8"/>
  <c r="F501" i="8"/>
  <c r="E501" i="8"/>
  <c r="D501" i="8"/>
  <c r="B501" i="8"/>
  <c r="A501" i="8"/>
  <c r="H436" i="8"/>
  <c r="G436" i="8"/>
  <c r="F436" i="8"/>
  <c r="E436" i="8"/>
  <c r="D436" i="8"/>
  <c r="B436" i="8"/>
  <c r="A436" i="8"/>
  <c r="H435" i="8"/>
  <c r="G435" i="8"/>
  <c r="F435" i="8"/>
  <c r="E435" i="8"/>
  <c r="D435" i="8"/>
  <c r="B435" i="8"/>
  <c r="A435" i="8"/>
  <c r="H243" i="8"/>
  <c r="G243" i="8"/>
  <c r="F243" i="8"/>
  <c r="E243" i="8"/>
  <c r="D243" i="8"/>
  <c r="B243" i="8"/>
  <c r="A243" i="8"/>
  <c r="H500" i="8"/>
  <c r="G500" i="8"/>
  <c r="F500" i="8"/>
  <c r="E500" i="8"/>
  <c r="D500" i="8"/>
  <c r="B500" i="8"/>
  <c r="A500" i="8"/>
  <c r="H570" i="8"/>
  <c r="G570" i="8"/>
  <c r="F570" i="8"/>
  <c r="E570" i="8"/>
  <c r="D570" i="8"/>
  <c r="B570" i="8"/>
  <c r="A570" i="8"/>
  <c r="H434" i="8"/>
  <c r="G434" i="8"/>
  <c r="F434" i="8"/>
  <c r="E434" i="8"/>
  <c r="D434" i="8"/>
  <c r="B434" i="8"/>
  <c r="A434" i="8"/>
  <c r="H433" i="8"/>
  <c r="G433" i="8"/>
  <c r="F433" i="8"/>
  <c r="E433" i="8"/>
  <c r="D433" i="8"/>
  <c r="B433" i="8"/>
  <c r="A433" i="8"/>
  <c r="H432" i="8"/>
  <c r="G432" i="8"/>
  <c r="F432" i="8"/>
  <c r="E432" i="8"/>
  <c r="D432" i="8"/>
  <c r="B432" i="8"/>
  <c r="A432" i="8"/>
  <c r="H431" i="8"/>
  <c r="G431" i="8"/>
  <c r="F431" i="8"/>
  <c r="E431" i="8"/>
  <c r="D431" i="8"/>
  <c r="B431" i="8"/>
  <c r="A431" i="8"/>
  <c r="H430" i="8"/>
  <c r="G430" i="8"/>
  <c r="F430" i="8"/>
  <c r="E430" i="8"/>
  <c r="D430" i="8"/>
  <c r="B430" i="8"/>
  <c r="A430" i="8"/>
  <c r="H569" i="8"/>
  <c r="G569" i="8"/>
  <c r="F569" i="8"/>
  <c r="E569" i="8"/>
  <c r="D569" i="8"/>
  <c r="B569" i="8"/>
  <c r="A569" i="8"/>
  <c r="H499" i="8"/>
  <c r="G499" i="8"/>
  <c r="F499" i="8"/>
  <c r="E499" i="8"/>
  <c r="D499" i="8"/>
  <c r="B499" i="8"/>
  <c r="A499" i="8"/>
  <c r="H429" i="8"/>
  <c r="G429" i="8"/>
  <c r="F429" i="8"/>
  <c r="E429" i="8"/>
  <c r="D429" i="8"/>
  <c r="B429" i="8"/>
  <c r="A429" i="8"/>
  <c r="H427" i="8"/>
  <c r="G427" i="8"/>
  <c r="F427" i="8"/>
  <c r="E427" i="8"/>
  <c r="D427" i="8"/>
  <c r="B427" i="8"/>
  <c r="A427" i="8"/>
  <c r="H498" i="8"/>
  <c r="G498" i="8"/>
  <c r="F498" i="8"/>
  <c r="E498" i="8"/>
  <c r="D498" i="8"/>
  <c r="B498" i="8"/>
  <c r="A498" i="8"/>
  <c r="H497" i="8"/>
  <c r="G497" i="8"/>
  <c r="F497" i="8"/>
  <c r="E497" i="8"/>
  <c r="D497" i="8"/>
  <c r="B497" i="8"/>
  <c r="A497" i="8"/>
  <c r="H496" i="8"/>
  <c r="G496" i="8"/>
  <c r="F496" i="8"/>
  <c r="E496" i="8"/>
  <c r="D496" i="8"/>
  <c r="B496" i="8"/>
  <c r="A496" i="8"/>
  <c r="H353" i="8"/>
  <c r="G353" i="8"/>
  <c r="F353" i="8"/>
  <c r="E353" i="8"/>
  <c r="D353" i="8"/>
  <c r="B353" i="8"/>
  <c r="A353" i="8"/>
  <c r="H495" i="8"/>
  <c r="G495" i="8"/>
  <c r="F495" i="8"/>
  <c r="E495" i="8"/>
  <c r="D495" i="8"/>
  <c r="B495" i="8"/>
  <c r="A495" i="8"/>
  <c r="H494" i="8"/>
  <c r="G494" i="8"/>
  <c r="F494" i="8"/>
  <c r="E494" i="8"/>
  <c r="D494" i="8"/>
  <c r="B494" i="8"/>
  <c r="A494" i="8"/>
  <c r="H568" i="8"/>
  <c r="G568" i="8"/>
  <c r="F568" i="8"/>
  <c r="E568" i="8"/>
  <c r="D568" i="8"/>
  <c r="B568" i="8"/>
  <c r="A568" i="8"/>
  <c r="H426" i="8"/>
  <c r="G426" i="8"/>
  <c r="F426" i="8"/>
  <c r="E426" i="8"/>
  <c r="D426" i="8"/>
  <c r="B426" i="8"/>
  <c r="A426" i="8"/>
  <c r="H425" i="8"/>
  <c r="G425" i="8"/>
  <c r="F425" i="8"/>
  <c r="E425" i="8"/>
  <c r="D425" i="8"/>
  <c r="B425" i="8"/>
  <c r="A425" i="8"/>
  <c r="H424" i="8"/>
  <c r="G424" i="8"/>
  <c r="F424" i="8"/>
  <c r="E424" i="8"/>
  <c r="D424" i="8"/>
  <c r="B424" i="8"/>
  <c r="A424" i="8"/>
  <c r="H567" i="8"/>
  <c r="G567" i="8"/>
  <c r="F567" i="8"/>
  <c r="E567" i="8"/>
  <c r="D567" i="8"/>
  <c r="B567" i="8"/>
  <c r="A567" i="8"/>
  <c r="H566" i="8"/>
  <c r="G566" i="8"/>
  <c r="F566" i="8"/>
  <c r="E566" i="8"/>
  <c r="D566" i="8"/>
  <c r="B566" i="8"/>
  <c r="A566" i="8"/>
  <c r="H493" i="8"/>
  <c r="G493" i="8"/>
  <c r="F493" i="8"/>
  <c r="E493" i="8"/>
  <c r="D493" i="8"/>
  <c r="B493" i="8"/>
  <c r="A493" i="8"/>
  <c r="H423" i="8"/>
  <c r="G423" i="8"/>
  <c r="F423" i="8"/>
  <c r="E423" i="8"/>
  <c r="D423" i="8"/>
  <c r="B423" i="8"/>
  <c r="A423" i="8"/>
  <c r="H422" i="8"/>
  <c r="G422" i="8"/>
  <c r="F422" i="8"/>
  <c r="E422" i="8"/>
  <c r="D422" i="8"/>
  <c r="B422" i="8"/>
  <c r="A422" i="8"/>
  <c r="H565" i="8"/>
  <c r="G565" i="8"/>
  <c r="F565" i="8"/>
  <c r="E565" i="8"/>
  <c r="D565" i="8"/>
  <c r="B565" i="8"/>
  <c r="A565" i="8"/>
  <c r="H90" i="8"/>
  <c r="G90" i="8"/>
  <c r="F90" i="8"/>
  <c r="E90" i="8"/>
  <c r="D90" i="8"/>
  <c r="B90" i="8"/>
  <c r="A90" i="8"/>
  <c r="H564" i="8"/>
  <c r="G564" i="8"/>
  <c r="F564" i="8"/>
  <c r="E564" i="8"/>
  <c r="D564" i="8"/>
  <c r="B564" i="8"/>
  <c r="A564" i="8"/>
  <c r="H492" i="8"/>
  <c r="G492" i="8"/>
  <c r="F492" i="8"/>
  <c r="E492" i="8"/>
  <c r="D492" i="8"/>
  <c r="B492" i="8"/>
  <c r="A492" i="8"/>
  <c r="H563" i="8"/>
  <c r="G563" i="8"/>
  <c r="F563" i="8"/>
  <c r="E563" i="8"/>
  <c r="D563" i="8"/>
  <c r="B563" i="8"/>
  <c r="A563" i="8"/>
  <c r="H421" i="8"/>
  <c r="G421" i="8"/>
  <c r="F421" i="8"/>
  <c r="E421" i="8"/>
  <c r="D421" i="8"/>
  <c r="B421" i="8"/>
  <c r="A421" i="8"/>
  <c r="H238" i="8"/>
  <c r="G238" i="8"/>
  <c r="F238" i="8"/>
  <c r="E238" i="8"/>
  <c r="D238" i="8"/>
  <c r="B238" i="8"/>
  <c r="A238" i="8"/>
  <c r="H491" i="8"/>
  <c r="G491" i="8"/>
  <c r="F491" i="8"/>
  <c r="E491" i="8"/>
  <c r="D491" i="8"/>
  <c r="B491" i="8"/>
  <c r="A491" i="8"/>
  <c r="H490" i="8"/>
  <c r="G490" i="8"/>
  <c r="F490" i="8"/>
  <c r="E490" i="8"/>
  <c r="D490" i="8"/>
  <c r="B490" i="8"/>
  <c r="A490" i="8"/>
  <c r="H420" i="8"/>
  <c r="G420" i="8"/>
  <c r="F420" i="8"/>
  <c r="E420" i="8"/>
  <c r="D420" i="8"/>
  <c r="B420" i="8"/>
  <c r="A420" i="8"/>
  <c r="E539" i="8"/>
  <c r="D539" i="8"/>
  <c r="B539" i="8"/>
  <c r="A539" i="8"/>
  <c r="E538" i="8"/>
  <c r="D538" i="8"/>
  <c r="B538" i="8"/>
  <c r="A538" i="8"/>
  <c r="H237" i="8"/>
  <c r="G237" i="8"/>
  <c r="F237" i="8"/>
  <c r="E237" i="8"/>
  <c r="D237" i="8"/>
  <c r="B237" i="8"/>
  <c r="A237" i="8"/>
  <c r="H562" i="8"/>
  <c r="G562" i="8"/>
  <c r="F562" i="8"/>
  <c r="E562" i="8"/>
  <c r="D562" i="8"/>
  <c r="B562" i="8"/>
  <c r="A562" i="8"/>
  <c r="H236" i="8"/>
  <c r="G236" i="8"/>
  <c r="F236" i="8"/>
  <c r="E236" i="8"/>
  <c r="D236" i="8"/>
  <c r="B236" i="8"/>
  <c r="A236" i="8"/>
  <c r="H235" i="8"/>
  <c r="G235" i="8"/>
  <c r="F235" i="8"/>
  <c r="E235" i="8"/>
  <c r="D235" i="8"/>
  <c r="B235" i="8"/>
  <c r="A235" i="8"/>
  <c r="H234" i="8"/>
  <c r="G234" i="8"/>
  <c r="F234" i="8"/>
  <c r="E234" i="8"/>
  <c r="D234" i="8"/>
  <c r="B234" i="8"/>
  <c r="A234" i="8"/>
  <c r="H233" i="8"/>
  <c r="G233" i="8"/>
  <c r="F233" i="8"/>
  <c r="E233" i="8"/>
  <c r="D233" i="8"/>
  <c r="B233" i="8"/>
  <c r="A233" i="8"/>
  <c r="H232" i="8"/>
  <c r="G232" i="8"/>
  <c r="F232" i="8"/>
  <c r="E232" i="8"/>
  <c r="D232" i="8"/>
  <c r="B232" i="8"/>
  <c r="A232" i="8"/>
  <c r="H419" i="8"/>
  <c r="G419" i="8"/>
  <c r="F419" i="8"/>
  <c r="E419" i="8"/>
  <c r="D419" i="8"/>
  <c r="B419" i="8"/>
  <c r="A419" i="8"/>
  <c r="H231" i="8"/>
  <c r="G231" i="8"/>
  <c r="F231" i="8"/>
  <c r="E231" i="8"/>
  <c r="D231" i="8"/>
  <c r="B231" i="8"/>
  <c r="A231" i="8"/>
  <c r="G351" i="8"/>
  <c r="F351" i="8"/>
  <c r="E351" i="8"/>
  <c r="D351" i="8"/>
  <c r="B351" i="8"/>
  <c r="A351" i="8"/>
  <c r="E527" i="8"/>
  <c r="D527" i="8"/>
  <c r="B527" i="8"/>
  <c r="A527" i="8"/>
  <c r="E526" i="8"/>
  <c r="D526" i="8"/>
  <c r="B526" i="8"/>
  <c r="A526" i="8"/>
  <c r="H349" i="8"/>
  <c r="G349" i="8"/>
  <c r="F349" i="8"/>
  <c r="E349" i="8"/>
  <c r="D349" i="8"/>
  <c r="B349" i="8"/>
  <c r="A349" i="8"/>
  <c r="H489" i="8"/>
  <c r="G489" i="8"/>
  <c r="F489" i="8"/>
  <c r="E489" i="8"/>
  <c r="D489" i="8"/>
  <c r="B489" i="8"/>
  <c r="A489" i="8"/>
  <c r="H348" i="8"/>
  <c r="G348" i="8"/>
  <c r="F348" i="8"/>
  <c r="E348" i="8"/>
  <c r="D348" i="8"/>
  <c r="B348" i="8"/>
  <c r="A348" i="8"/>
  <c r="H347" i="8"/>
  <c r="G347" i="8"/>
  <c r="F347" i="8"/>
  <c r="E347" i="8"/>
  <c r="D347" i="8"/>
  <c r="B347" i="8"/>
  <c r="A347" i="8"/>
  <c r="H229" i="8"/>
  <c r="G229" i="8"/>
  <c r="F229" i="8"/>
  <c r="E229" i="8"/>
  <c r="D229" i="8"/>
  <c r="B229" i="8"/>
  <c r="A229" i="8"/>
  <c r="H346" i="8"/>
  <c r="G346" i="8"/>
  <c r="F346" i="8"/>
  <c r="E346" i="8"/>
  <c r="D346" i="8"/>
  <c r="B346" i="8"/>
  <c r="A346" i="8"/>
  <c r="H228" i="8"/>
  <c r="G228" i="8"/>
  <c r="F228" i="8"/>
  <c r="E228" i="8"/>
  <c r="D228" i="8"/>
  <c r="B228" i="8"/>
  <c r="A228" i="8"/>
  <c r="H561" i="8"/>
  <c r="G561" i="8"/>
  <c r="F561" i="8"/>
  <c r="E561" i="8"/>
  <c r="D561" i="8"/>
  <c r="B561" i="8"/>
  <c r="A561" i="8"/>
  <c r="H560" i="8"/>
  <c r="G560" i="8"/>
  <c r="F560" i="8"/>
  <c r="E560" i="8"/>
  <c r="D560" i="8"/>
  <c r="B560" i="8"/>
  <c r="A560" i="8"/>
  <c r="E516" i="8"/>
  <c r="D516" i="8"/>
  <c r="B516" i="8"/>
  <c r="A516" i="8"/>
  <c r="H488" i="8"/>
  <c r="G488" i="8"/>
  <c r="F488" i="8"/>
  <c r="E488" i="8"/>
  <c r="D488" i="8"/>
  <c r="B488" i="8"/>
  <c r="A488" i="8"/>
  <c r="H487" i="8"/>
  <c r="G487" i="8"/>
  <c r="F487" i="8"/>
  <c r="E487" i="8"/>
  <c r="D487" i="8"/>
  <c r="B487" i="8"/>
  <c r="A487" i="8"/>
  <c r="H345" i="8"/>
  <c r="G345" i="8"/>
  <c r="F345" i="8"/>
  <c r="E345" i="8"/>
  <c r="D345" i="8"/>
  <c r="B345" i="8"/>
  <c r="A345" i="8"/>
  <c r="H486" i="8"/>
  <c r="G486" i="8"/>
  <c r="F486" i="8"/>
  <c r="E486" i="8"/>
  <c r="D486" i="8"/>
  <c r="B486" i="8"/>
  <c r="A486" i="8"/>
  <c r="H559" i="8"/>
  <c r="G559" i="8"/>
  <c r="F559" i="8"/>
  <c r="E559" i="8"/>
  <c r="D559" i="8"/>
  <c r="B559" i="8"/>
  <c r="A559" i="8"/>
  <c r="H485" i="8"/>
  <c r="G485" i="8"/>
  <c r="F485" i="8"/>
  <c r="E485" i="8"/>
  <c r="D485" i="8"/>
  <c r="B485" i="8"/>
  <c r="A485" i="8"/>
  <c r="H484" i="8"/>
  <c r="G484" i="8"/>
  <c r="F484" i="8"/>
  <c r="E484" i="8"/>
  <c r="D484" i="8"/>
  <c r="B484" i="8"/>
  <c r="A484" i="8"/>
  <c r="H483" i="8"/>
  <c r="G483" i="8"/>
  <c r="F483" i="8"/>
  <c r="E483" i="8"/>
  <c r="D483" i="8"/>
  <c r="B483" i="8"/>
  <c r="A483" i="8"/>
  <c r="E507" i="8"/>
  <c r="D507" i="8"/>
  <c r="B507" i="8"/>
  <c r="A507" i="8"/>
  <c r="H482" i="8"/>
  <c r="G482" i="8"/>
  <c r="F482" i="8"/>
  <c r="E482" i="8"/>
  <c r="D482" i="8"/>
  <c r="B482" i="8"/>
  <c r="A482" i="8"/>
  <c r="H481" i="8"/>
  <c r="G481" i="8"/>
  <c r="F481" i="8"/>
  <c r="E481" i="8"/>
  <c r="D481" i="8"/>
  <c r="B481" i="8"/>
  <c r="A481" i="8"/>
  <c r="H480" i="8"/>
  <c r="G480" i="8"/>
  <c r="F480" i="8"/>
  <c r="E480" i="8"/>
  <c r="D480" i="8"/>
  <c r="B480" i="8"/>
  <c r="A480" i="8"/>
  <c r="H479" i="8"/>
  <c r="G479" i="8"/>
  <c r="F479" i="8"/>
  <c r="E479" i="8"/>
  <c r="D479" i="8"/>
  <c r="B479" i="8"/>
  <c r="A479" i="8"/>
  <c r="H478" i="8"/>
  <c r="G478" i="8"/>
  <c r="F478" i="8"/>
  <c r="E478" i="8"/>
  <c r="D478" i="8"/>
  <c r="B478" i="8"/>
  <c r="A478" i="8"/>
  <c r="H418" i="8"/>
  <c r="G418" i="8"/>
  <c r="F418" i="8"/>
  <c r="E418" i="8"/>
  <c r="D418" i="8"/>
  <c r="B418" i="8"/>
  <c r="A418" i="8"/>
  <c r="H477" i="8"/>
  <c r="G477" i="8"/>
  <c r="F477" i="8"/>
  <c r="E477" i="8"/>
  <c r="D477" i="8"/>
  <c r="B477" i="8"/>
  <c r="A477" i="8"/>
  <c r="H417" i="8"/>
  <c r="G417" i="8"/>
  <c r="F417" i="8"/>
  <c r="E417" i="8"/>
  <c r="D417" i="8"/>
  <c r="B417" i="8"/>
  <c r="A417" i="8"/>
  <c r="H416" i="8"/>
  <c r="G416" i="8"/>
  <c r="F416" i="8"/>
  <c r="E416" i="8"/>
  <c r="D416" i="8"/>
  <c r="B416" i="8"/>
  <c r="A416" i="8"/>
  <c r="H476" i="8"/>
  <c r="G476" i="8"/>
  <c r="F476" i="8"/>
  <c r="E476" i="8"/>
  <c r="D476" i="8"/>
  <c r="B476" i="8"/>
  <c r="A476" i="8"/>
  <c r="H227" i="8"/>
  <c r="G227" i="8"/>
  <c r="F227" i="8"/>
  <c r="E227" i="8"/>
  <c r="D227" i="8"/>
  <c r="B227" i="8"/>
  <c r="A227" i="8"/>
  <c r="H558" i="8"/>
  <c r="G558" i="8"/>
  <c r="F558" i="8"/>
  <c r="E558" i="8"/>
  <c r="D558" i="8"/>
  <c r="B558" i="8"/>
  <c r="A558" i="8"/>
  <c r="H475" i="8"/>
  <c r="G475" i="8"/>
  <c r="F475" i="8"/>
  <c r="E475" i="8"/>
  <c r="D475" i="8"/>
  <c r="B475" i="8"/>
  <c r="A475" i="8"/>
  <c r="H474" i="8"/>
  <c r="G474" i="8"/>
  <c r="F474" i="8"/>
  <c r="E474" i="8"/>
  <c r="D474" i="8"/>
  <c r="B474" i="8"/>
  <c r="A474" i="8"/>
  <c r="H472" i="8"/>
  <c r="G472" i="8"/>
  <c r="F472" i="8"/>
  <c r="E472" i="8"/>
  <c r="D472" i="8"/>
  <c r="B472" i="8"/>
  <c r="A472" i="8"/>
  <c r="H226" i="8"/>
  <c r="G226" i="8"/>
  <c r="F226" i="8"/>
  <c r="E226" i="8"/>
  <c r="D226" i="8"/>
  <c r="B226" i="8"/>
  <c r="A226" i="8"/>
  <c r="G344" i="8"/>
  <c r="F344" i="8"/>
  <c r="E344" i="8"/>
  <c r="D344" i="8"/>
  <c r="B344" i="8"/>
  <c r="A344" i="8"/>
  <c r="H415" i="8"/>
  <c r="G415" i="8"/>
  <c r="F415" i="8"/>
  <c r="E415" i="8"/>
  <c r="D415" i="8"/>
  <c r="B415" i="8"/>
  <c r="A415" i="8"/>
  <c r="H413" i="8"/>
  <c r="G413" i="8"/>
  <c r="F413" i="8"/>
  <c r="E413" i="8"/>
  <c r="D413" i="8"/>
  <c r="B413" i="8"/>
  <c r="A413" i="8"/>
  <c r="H411" i="8"/>
  <c r="G411" i="8"/>
  <c r="F411" i="8"/>
  <c r="E411" i="8"/>
  <c r="D411" i="8"/>
  <c r="B411" i="8"/>
  <c r="A411" i="8"/>
  <c r="H225" i="8"/>
  <c r="G225" i="8"/>
  <c r="F225" i="8"/>
  <c r="E225" i="8"/>
  <c r="D225" i="8"/>
  <c r="B225" i="8"/>
  <c r="A225" i="8"/>
  <c r="H343" i="8"/>
  <c r="G343" i="8"/>
  <c r="F343" i="8"/>
  <c r="E343" i="8"/>
  <c r="D343" i="8"/>
  <c r="B343" i="8"/>
  <c r="A343" i="8"/>
  <c r="H342" i="8"/>
  <c r="G342" i="8"/>
  <c r="F342" i="8"/>
  <c r="E342" i="8"/>
  <c r="D342" i="8"/>
  <c r="B342" i="8"/>
  <c r="A342" i="8"/>
  <c r="H409" i="8"/>
  <c r="G409" i="8"/>
  <c r="F409" i="8"/>
  <c r="E409" i="8"/>
  <c r="D409" i="8"/>
  <c r="B409" i="8"/>
  <c r="A409" i="8"/>
  <c r="H557" i="8"/>
  <c r="G557" i="8"/>
  <c r="F557" i="8"/>
  <c r="E557" i="8"/>
  <c r="D557" i="8"/>
  <c r="B557" i="8"/>
  <c r="A557" i="8"/>
  <c r="H556" i="8"/>
  <c r="G556" i="8"/>
  <c r="F556" i="8"/>
  <c r="E556" i="8"/>
  <c r="D556" i="8"/>
  <c r="B556" i="8"/>
  <c r="A556" i="8"/>
  <c r="H340" i="8"/>
  <c r="G340" i="8"/>
  <c r="F340" i="8"/>
  <c r="E340" i="8"/>
  <c r="D340" i="8"/>
  <c r="B340" i="8"/>
  <c r="A340" i="8"/>
  <c r="G224" i="8"/>
  <c r="F224" i="8"/>
  <c r="E224" i="8"/>
  <c r="D224" i="8"/>
  <c r="B224" i="8"/>
  <c r="A224" i="8"/>
  <c r="H408" i="8"/>
  <c r="G408" i="8"/>
  <c r="F408" i="8"/>
  <c r="E408" i="8"/>
  <c r="D408" i="8"/>
  <c r="B408" i="8"/>
  <c r="A408" i="8"/>
  <c r="H407" i="8"/>
  <c r="G407" i="8"/>
  <c r="F407" i="8"/>
  <c r="E407" i="8"/>
  <c r="D407" i="8"/>
  <c r="B407" i="8"/>
  <c r="A407" i="8"/>
  <c r="H405" i="8"/>
  <c r="G405" i="8"/>
  <c r="F405" i="8"/>
  <c r="E405" i="8"/>
  <c r="D405" i="8"/>
  <c r="B405" i="8"/>
  <c r="A405" i="8"/>
  <c r="H339" i="8"/>
  <c r="G339" i="8"/>
  <c r="F339" i="8"/>
  <c r="E339" i="8"/>
  <c r="D339" i="8"/>
  <c r="B339" i="8"/>
  <c r="A339" i="8"/>
  <c r="H338" i="8"/>
  <c r="G338" i="8"/>
  <c r="F338" i="8"/>
  <c r="E338" i="8"/>
  <c r="D338" i="8"/>
  <c r="B338" i="8"/>
  <c r="A338" i="8"/>
  <c r="E473" i="8"/>
  <c r="D473" i="8"/>
  <c r="B473" i="8"/>
  <c r="A473" i="8"/>
  <c r="H223" i="8"/>
  <c r="G223" i="8"/>
  <c r="F223" i="8"/>
  <c r="E223" i="8"/>
  <c r="D223" i="8"/>
  <c r="B223" i="8"/>
  <c r="A223" i="8"/>
  <c r="H555" i="8"/>
  <c r="G555" i="8"/>
  <c r="F555" i="8"/>
  <c r="E555" i="8"/>
  <c r="D555" i="8"/>
  <c r="B555" i="8"/>
  <c r="A555" i="8"/>
  <c r="G337" i="8"/>
  <c r="F337" i="8"/>
  <c r="E337" i="8"/>
  <c r="D337" i="8"/>
  <c r="B337" i="8"/>
  <c r="A337" i="8"/>
  <c r="E469" i="8"/>
  <c r="D469" i="8"/>
  <c r="B469" i="8"/>
  <c r="A469" i="8"/>
  <c r="H336" i="8"/>
  <c r="G336" i="8"/>
  <c r="F336" i="8"/>
  <c r="E336" i="8"/>
  <c r="D336" i="8"/>
  <c r="B336" i="8"/>
  <c r="A336" i="8"/>
  <c r="H404" i="8"/>
  <c r="G404" i="8"/>
  <c r="F404" i="8"/>
  <c r="E404" i="8"/>
  <c r="D404" i="8"/>
  <c r="B404" i="8"/>
  <c r="A404" i="8"/>
  <c r="H222" i="8"/>
  <c r="G222" i="8"/>
  <c r="F222" i="8"/>
  <c r="E222" i="8"/>
  <c r="D222" i="8"/>
  <c r="B222" i="8"/>
  <c r="A222" i="8"/>
  <c r="H335" i="8"/>
  <c r="G335" i="8"/>
  <c r="F335" i="8"/>
  <c r="E335" i="8"/>
  <c r="D335" i="8"/>
  <c r="B335" i="8"/>
  <c r="A335" i="8"/>
  <c r="H554" i="8"/>
  <c r="G554" i="8"/>
  <c r="F554" i="8"/>
  <c r="E554" i="8"/>
  <c r="D554" i="8"/>
  <c r="B554" i="8"/>
  <c r="A554" i="8"/>
  <c r="H403" i="8"/>
  <c r="G403" i="8"/>
  <c r="F403" i="8"/>
  <c r="E403" i="8"/>
  <c r="D403" i="8"/>
  <c r="B403" i="8"/>
  <c r="A403" i="8"/>
  <c r="H402" i="8"/>
  <c r="G402" i="8"/>
  <c r="F402" i="8"/>
  <c r="E402" i="8"/>
  <c r="D402" i="8"/>
  <c r="B402" i="8"/>
  <c r="A402" i="8"/>
  <c r="H553" i="8"/>
  <c r="G553" i="8"/>
  <c r="F553" i="8"/>
  <c r="E553" i="8"/>
  <c r="D553" i="8"/>
  <c r="B553" i="8"/>
  <c r="A553" i="8"/>
  <c r="H552" i="8"/>
  <c r="G552" i="8"/>
  <c r="F552" i="8"/>
  <c r="E552" i="8"/>
  <c r="D552" i="8"/>
  <c r="B552" i="8"/>
  <c r="A552" i="8"/>
  <c r="H551" i="8"/>
  <c r="G551" i="8"/>
  <c r="F551" i="8"/>
  <c r="E551" i="8"/>
  <c r="D551" i="8"/>
  <c r="B551" i="8"/>
  <c r="A551" i="8"/>
  <c r="H550" i="8"/>
  <c r="G550" i="8"/>
  <c r="F550" i="8"/>
  <c r="E550" i="8"/>
  <c r="D550" i="8"/>
  <c r="B550" i="8"/>
  <c r="A550" i="8"/>
  <c r="H221" i="8"/>
  <c r="G221" i="8"/>
  <c r="F221" i="8"/>
  <c r="E221" i="8"/>
  <c r="D221" i="8"/>
  <c r="B221" i="8"/>
  <c r="A221" i="8"/>
  <c r="H334" i="8"/>
  <c r="G334" i="8"/>
  <c r="F334" i="8"/>
  <c r="E334" i="8"/>
  <c r="D334" i="8"/>
  <c r="B334" i="8"/>
  <c r="A334" i="8"/>
  <c r="H401" i="8"/>
  <c r="G401" i="8"/>
  <c r="F401" i="8"/>
  <c r="E401" i="8"/>
  <c r="D401" i="8"/>
  <c r="B401" i="8"/>
  <c r="A401" i="8"/>
  <c r="H400" i="8"/>
  <c r="G400" i="8"/>
  <c r="F400" i="8"/>
  <c r="E400" i="8"/>
  <c r="D400" i="8"/>
  <c r="B400" i="8"/>
  <c r="A400" i="8"/>
  <c r="H399" i="8"/>
  <c r="G399" i="8"/>
  <c r="F399" i="8"/>
  <c r="E399" i="8"/>
  <c r="D399" i="8"/>
  <c r="B399" i="8"/>
  <c r="A399" i="8"/>
  <c r="H395" i="8"/>
  <c r="G395" i="8"/>
  <c r="F395" i="8"/>
  <c r="E395" i="8"/>
  <c r="D395" i="8"/>
  <c r="B395" i="8"/>
  <c r="A395" i="8"/>
  <c r="H394" i="8"/>
  <c r="G394" i="8"/>
  <c r="F394" i="8"/>
  <c r="E394" i="8"/>
  <c r="D394" i="8"/>
  <c r="B394" i="8"/>
  <c r="A394" i="8"/>
  <c r="H333" i="8"/>
  <c r="G333" i="8"/>
  <c r="F333" i="8"/>
  <c r="E333" i="8"/>
  <c r="D333" i="8"/>
  <c r="B333" i="8"/>
  <c r="A333" i="8"/>
  <c r="H220" i="8"/>
  <c r="G220" i="8"/>
  <c r="F220" i="8"/>
  <c r="E220" i="8"/>
  <c r="D220" i="8"/>
  <c r="B220" i="8"/>
  <c r="A220" i="8"/>
  <c r="H219" i="8"/>
  <c r="G219" i="8"/>
  <c r="F219" i="8"/>
  <c r="E219" i="8"/>
  <c r="D219" i="8"/>
  <c r="B219" i="8"/>
  <c r="A219" i="8"/>
  <c r="H217" i="8"/>
  <c r="G217" i="8"/>
  <c r="F217" i="8"/>
  <c r="E217" i="8"/>
  <c r="D217" i="8"/>
  <c r="B217" i="8"/>
  <c r="A217" i="8"/>
  <c r="H332" i="8"/>
  <c r="G332" i="8"/>
  <c r="F332" i="8"/>
  <c r="E332" i="8"/>
  <c r="D332" i="8"/>
  <c r="B332" i="8"/>
  <c r="A332" i="8"/>
  <c r="H549" i="8"/>
  <c r="G549" i="8"/>
  <c r="F549" i="8"/>
  <c r="E549" i="8"/>
  <c r="D549" i="8"/>
  <c r="B549" i="8"/>
  <c r="A549" i="8"/>
  <c r="H216" i="8"/>
  <c r="G216" i="8"/>
  <c r="F216" i="8"/>
  <c r="E216" i="8"/>
  <c r="D216" i="8"/>
  <c r="B216" i="8"/>
  <c r="A216" i="8"/>
  <c r="H471" i="8"/>
  <c r="G471" i="8"/>
  <c r="F471" i="8"/>
  <c r="E471" i="8"/>
  <c r="D471" i="8"/>
  <c r="B471" i="8"/>
  <c r="A471" i="8"/>
  <c r="H470" i="8"/>
  <c r="G470" i="8"/>
  <c r="F470" i="8"/>
  <c r="E470" i="8"/>
  <c r="D470" i="8"/>
  <c r="B470" i="8"/>
  <c r="A470" i="8"/>
  <c r="H393" i="8"/>
  <c r="G393" i="8"/>
  <c r="F393" i="8"/>
  <c r="E393" i="8"/>
  <c r="D393" i="8"/>
  <c r="B393" i="8"/>
  <c r="A393" i="8"/>
  <c r="G331" i="8"/>
  <c r="F331" i="8"/>
  <c r="E331" i="8"/>
  <c r="D331" i="8"/>
  <c r="B331" i="8"/>
  <c r="A331" i="8"/>
  <c r="H468" i="8"/>
  <c r="G468" i="8"/>
  <c r="F468" i="8"/>
  <c r="E468" i="8"/>
  <c r="D468" i="8"/>
  <c r="B468" i="8"/>
  <c r="A468" i="8"/>
  <c r="H392" i="8"/>
  <c r="G392" i="8"/>
  <c r="F392" i="8"/>
  <c r="E392" i="8"/>
  <c r="D392" i="8"/>
  <c r="B392" i="8"/>
  <c r="A392" i="8"/>
  <c r="H215" i="8"/>
  <c r="G215" i="8"/>
  <c r="F215" i="8"/>
  <c r="E215" i="8"/>
  <c r="D215" i="8"/>
  <c r="B215" i="8"/>
  <c r="A215" i="8"/>
  <c r="H548" i="8"/>
  <c r="G548" i="8"/>
  <c r="F548" i="8"/>
  <c r="E548" i="8"/>
  <c r="D548" i="8"/>
  <c r="B548" i="8"/>
  <c r="A548" i="8"/>
  <c r="H467" i="8"/>
  <c r="G467" i="8"/>
  <c r="F467" i="8"/>
  <c r="E467" i="8"/>
  <c r="D467" i="8"/>
  <c r="B467" i="8"/>
  <c r="A467" i="8"/>
  <c r="H466" i="8"/>
  <c r="G466" i="8"/>
  <c r="F466" i="8"/>
  <c r="E466" i="8"/>
  <c r="D466" i="8"/>
  <c r="B466" i="8"/>
  <c r="A466" i="8"/>
  <c r="H547" i="8"/>
  <c r="G547" i="8"/>
  <c r="F547" i="8"/>
  <c r="E547" i="8"/>
  <c r="D547" i="8"/>
  <c r="B547" i="8"/>
  <c r="A547" i="8"/>
  <c r="H546" i="8"/>
  <c r="G546" i="8"/>
  <c r="F546" i="8"/>
  <c r="E546" i="8"/>
  <c r="D546" i="8"/>
  <c r="B546" i="8"/>
  <c r="A546" i="8"/>
  <c r="H465" i="8"/>
  <c r="G465" i="8"/>
  <c r="F465" i="8"/>
  <c r="E465" i="8"/>
  <c r="D465" i="8"/>
  <c r="B465" i="8"/>
  <c r="A465" i="8"/>
  <c r="H545" i="8"/>
  <c r="G545" i="8"/>
  <c r="F545" i="8"/>
  <c r="E545" i="8"/>
  <c r="D545" i="8"/>
  <c r="B545" i="8"/>
  <c r="A545" i="8"/>
  <c r="H391" i="8"/>
  <c r="G391" i="8"/>
  <c r="F391" i="8"/>
  <c r="E391" i="8"/>
  <c r="D391" i="8"/>
  <c r="B391" i="8"/>
  <c r="A391" i="8"/>
  <c r="E428" i="8"/>
  <c r="D428" i="8"/>
  <c r="B428" i="8"/>
  <c r="A428" i="8"/>
  <c r="H544" i="8"/>
  <c r="G544" i="8"/>
  <c r="F544" i="8"/>
  <c r="E544" i="8"/>
  <c r="D544" i="8"/>
  <c r="B544" i="8"/>
  <c r="A544" i="8"/>
  <c r="H543" i="8"/>
  <c r="G543" i="8"/>
  <c r="F543" i="8"/>
  <c r="E543" i="8"/>
  <c r="D543" i="8"/>
  <c r="B543" i="8"/>
  <c r="A543" i="8"/>
  <c r="H214" i="8"/>
  <c r="G214" i="8"/>
  <c r="F214" i="8"/>
  <c r="E214" i="8"/>
  <c r="D214" i="8"/>
  <c r="B214" i="8"/>
  <c r="A214" i="8"/>
  <c r="H330" i="8"/>
  <c r="G330" i="8"/>
  <c r="F330" i="8"/>
  <c r="E330" i="8"/>
  <c r="D330" i="8"/>
  <c r="B330" i="8"/>
  <c r="A330" i="8"/>
  <c r="H213" i="8"/>
  <c r="G213" i="8"/>
  <c r="F213" i="8"/>
  <c r="E213" i="8"/>
  <c r="D213" i="8"/>
  <c r="B213" i="8"/>
  <c r="A213" i="8"/>
  <c r="H329" i="8"/>
  <c r="G329" i="8"/>
  <c r="F329" i="8"/>
  <c r="E329" i="8"/>
  <c r="D329" i="8"/>
  <c r="B329" i="8"/>
  <c r="A329" i="8"/>
  <c r="H328" i="8"/>
  <c r="G328" i="8"/>
  <c r="F328" i="8"/>
  <c r="E328" i="8"/>
  <c r="D328" i="8"/>
  <c r="B328" i="8"/>
  <c r="A328" i="8"/>
  <c r="H390" i="8"/>
  <c r="G390" i="8"/>
  <c r="F390" i="8"/>
  <c r="E390" i="8"/>
  <c r="D390" i="8"/>
  <c r="B390" i="8"/>
  <c r="A390" i="8"/>
  <c r="H389" i="8"/>
  <c r="G389" i="8"/>
  <c r="F389" i="8"/>
  <c r="E389" i="8"/>
  <c r="D389" i="8"/>
  <c r="B389" i="8"/>
  <c r="A389" i="8"/>
  <c r="H464" i="8"/>
  <c r="G464" i="8"/>
  <c r="F464" i="8"/>
  <c r="E464" i="8"/>
  <c r="D464" i="8"/>
  <c r="B464" i="8"/>
  <c r="A464" i="8"/>
  <c r="H542" i="8"/>
  <c r="G542" i="8"/>
  <c r="F542" i="8"/>
  <c r="E542" i="8"/>
  <c r="D542" i="8"/>
  <c r="B542" i="8"/>
  <c r="A542" i="8"/>
  <c r="H212" i="8"/>
  <c r="G212" i="8"/>
  <c r="F212" i="8"/>
  <c r="E212" i="8"/>
  <c r="D212" i="8"/>
  <c r="B212" i="8"/>
  <c r="A212" i="8"/>
  <c r="H327" i="8"/>
  <c r="G327" i="8"/>
  <c r="F327" i="8"/>
  <c r="E327" i="8"/>
  <c r="D327" i="8"/>
  <c r="B327" i="8"/>
  <c r="A327" i="8"/>
  <c r="E414" i="8"/>
  <c r="D414" i="8"/>
  <c r="B414" i="8"/>
  <c r="A414" i="8"/>
  <c r="H463" i="8"/>
  <c r="G463" i="8"/>
  <c r="F463" i="8"/>
  <c r="E463" i="8"/>
  <c r="D463" i="8"/>
  <c r="B463" i="8"/>
  <c r="A463" i="8"/>
  <c r="E412" i="8"/>
  <c r="D412" i="8"/>
  <c r="B412" i="8"/>
  <c r="A412" i="8"/>
  <c r="H541" i="8"/>
  <c r="G541" i="8"/>
  <c r="F541" i="8"/>
  <c r="E541" i="8"/>
  <c r="D541" i="8"/>
  <c r="B541" i="8"/>
  <c r="A541" i="8"/>
  <c r="E410" i="8"/>
  <c r="D410" i="8"/>
  <c r="B410" i="8"/>
  <c r="A410" i="8"/>
  <c r="H388" i="8"/>
  <c r="G388" i="8"/>
  <c r="F388" i="8"/>
  <c r="E388" i="8"/>
  <c r="D388" i="8"/>
  <c r="B388" i="8"/>
  <c r="A388" i="8"/>
  <c r="H387" i="8"/>
  <c r="G387" i="8"/>
  <c r="F387" i="8"/>
  <c r="E387" i="8"/>
  <c r="D387" i="8"/>
  <c r="B387" i="8"/>
  <c r="A387" i="8"/>
  <c r="H462" i="8"/>
  <c r="G462" i="8"/>
  <c r="F462" i="8"/>
  <c r="E462" i="8"/>
  <c r="D462" i="8"/>
  <c r="B462" i="8"/>
  <c r="A462" i="8"/>
  <c r="E406" i="8"/>
  <c r="D406" i="8"/>
  <c r="B406" i="8"/>
  <c r="A406" i="8"/>
  <c r="H211" i="8"/>
  <c r="G211" i="8"/>
  <c r="F211" i="8"/>
  <c r="E211" i="8"/>
  <c r="D211" i="8"/>
  <c r="B211" i="8"/>
  <c r="A211" i="8"/>
  <c r="H540" i="8"/>
  <c r="G540" i="8"/>
  <c r="F540" i="8"/>
  <c r="E540" i="8"/>
  <c r="D540" i="8"/>
  <c r="B540" i="8"/>
  <c r="A540" i="8"/>
  <c r="H210" i="8"/>
  <c r="G210" i="8"/>
  <c r="F210" i="8"/>
  <c r="E210" i="8"/>
  <c r="D210" i="8"/>
  <c r="B210" i="8"/>
  <c r="A210" i="8"/>
  <c r="H324" i="8"/>
  <c r="G324" i="8"/>
  <c r="F324" i="8"/>
  <c r="E324" i="8"/>
  <c r="D324" i="8"/>
  <c r="B324" i="8"/>
  <c r="A324" i="8"/>
  <c r="G323" i="8"/>
  <c r="F323" i="8"/>
  <c r="E323" i="8"/>
  <c r="D323" i="8"/>
  <c r="B323" i="8"/>
  <c r="A323" i="8"/>
  <c r="H322" i="8"/>
  <c r="G322" i="8"/>
  <c r="F322" i="8"/>
  <c r="E322" i="8"/>
  <c r="D322" i="8"/>
  <c r="B322" i="8"/>
  <c r="A322" i="8"/>
  <c r="H461" i="8"/>
  <c r="G461" i="8"/>
  <c r="F461" i="8"/>
  <c r="E461" i="8"/>
  <c r="D461" i="8"/>
  <c r="B461" i="8"/>
  <c r="A461" i="8"/>
  <c r="E398" i="8"/>
  <c r="D398" i="8"/>
  <c r="B398" i="8"/>
  <c r="A398" i="8"/>
  <c r="E397" i="8"/>
  <c r="D397" i="8"/>
  <c r="B397" i="8"/>
  <c r="A397" i="8"/>
  <c r="E396" i="8"/>
  <c r="D396" i="8"/>
  <c r="B396" i="8"/>
  <c r="A396" i="8"/>
  <c r="H386" i="8"/>
  <c r="G386" i="8"/>
  <c r="F386" i="8"/>
  <c r="E386" i="8"/>
  <c r="D386" i="8"/>
  <c r="B386" i="8"/>
  <c r="A386" i="8"/>
  <c r="H385" i="8"/>
  <c r="G385" i="8"/>
  <c r="F385" i="8"/>
  <c r="E385" i="8"/>
  <c r="D385" i="8"/>
  <c r="B385" i="8"/>
  <c r="A385" i="8"/>
  <c r="H384" i="8"/>
  <c r="G384" i="8"/>
  <c r="F384" i="8"/>
  <c r="E384" i="8"/>
  <c r="D384" i="8"/>
  <c r="B384" i="8"/>
  <c r="A384" i="8"/>
  <c r="H208" i="8"/>
  <c r="G208" i="8"/>
  <c r="F208" i="8"/>
  <c r="E208" i="8"/>
  <c r="D208" i="8"/>
  <c r="B208" i="8"/>
  <c r="A208" i="8"/>
  <c r="H321" i="8"/>
  <c r="G321" i="8"/>
  <c r="F321" i="8"/>
  <c r="E321" i="8"/>
  <c r="D321" i="8"/>
  <c r="B321" i="8"/>
  <c r="A321" i="8"/>
  <c r="H460" i="8"/>
  <c r="G460" i="8"/>
  <c r="F460" i="8"/>
  <c r="E460" i="8"/>
  <c r="D460" i="8"/>
  <c r="B460" i="8"/>
  <c r="A460" i="8"/>
  <c r="H320" i="8"/>
  <c r="G320" i="8"/>
  <c r="F320" i="8"/>
  <c r="E320" i="8"/>
  <c r="D320" i="8"/>
  <c r="B320" i="8"/>
  <c r="A320" i="8"/>
  <c r="H383" i="8"/>
  <c r="G383" i="8"/>
  <c r="F383" i="8"/>
  <c r="E383" i="8"/>
  <c r="D383" i="8"/>
  <c r="B383" i="8"/>
  <c r="A383" i="8"/>
  <c r="H459" i="8"/>
  <c r="G459" i="8"/>
  <c r="F459" i="8"/>
  <c r="E459" i="8"/>
  <c r="D459" i="8"/>
  <c r="B459" i="8"/>
  <c r="A459" i="8"/>
  <c r="H458" i="8"/>
  <c r="G458" i="8"/>
  <c r="F458" i="8"/>
  <c r="E458" i="8"/>
  <c r="D458" i="8"/>
  <c r="B458" i="8"/>
  <c r="A458" i="8"/>
  <c r="H382" i="8"/>
  <c r="G382" i="8"/>
  <c r="F382" i="8"/>
  <c r="E382" i="8"/>
  <c r="D382" i="8"/>
  <c r="B382" i="8"/>
  <c r="A382" i="8"/>
  <c r="H381" i="8"/>
  <c r="G381" i="8"/>
  <c r="F381" i="8"/>
  <c r="E381" i="8"/>
  <c r="D381" i="8"/>
  <c r="B381" i="8"/>
  <c r="A381" i="8"/>
  <c r="H207" i="8"/>
  <c r="G207" i="8"/>
  <c r="F207" i="8"/>
  <c r="E207" i="8"/>
  <c r="D207" i="8"/>
  <c r="B207" i="8"/>
  <c r="A207" i="8"/>
  <c r="H319" i="8"/>
  <c r="G319" i="8"/>
  <c r="F319" i="8"/>
  <c r="E319" i="8"/>
  <c r="D319" i="8"/>
  <c r="B319" i="8"/>
  <c r="A319" i="8"/>
  <c r="H457" i="8"/>
  <c r="G457" i="8"/>
  <c r="F457" i="8"/>
  <c r="E457" i="8"/>
  <c r="D457" i="8"/>
  <c r="B457" i="8"/>
  <c r="A457" i="8"/>
  <c r="H537" i="8"/>
  <c r="G537" i="8"/>
  <c r="F537" i="8"/>
  <c r="E537" i="8"/>
  <c r="D537" i="8"/>
  <c r="B537" i="8"/>
  <c r="A537" i="8"/>
  <c r="H205" i="8"/>
  <c r="G205" i="8"/>
  <c r="F205" i="8"/>
  <c r="E205" i="8"/>
  <c r="D205" i="8"/>
  <c r="B205" i="8"/>
  <c r="A205" i="8"/>
  <c r="H536" i="8"/>
  <c r="G536" i="8"/>
  <c r="F536" i="8"/>
  <c r="E536" i="8"/>
  <c r="D536" i="8"/>
  <c r="B536" i="8"/>
  <c r="A536" i="8"/>
  <c r="H535" i="8"/>
  <c r="G535" i="8"/>
  <c r="F535" i="8"/>
  <c r="E535" i="8"/>
  <c r="D535" i="8"/>
  <c r="B535" i="8"/>
  <c r="A535" i="8"/>
  <c r="H318" i="8"/>
  <c r="G318" i="8"/>
  <c r="F318" i="8"/>
  <c r="E318" i="8"/>
  <c r="D318" i="8"/>
  <c r="B318" i="8"/>
  <c r="A318" i="8"/>
  <c r="H204" i="8"/>
  <c r="G204" i="8"/>
  <c r="F204" i="8"/>
  <c r="E204" i="8"/>
  <c r="D204" i="8"/>
  <c r="B204" i="8"/>
  <c r="A204" i="8"/>
  <c r="G317" i="8"/>
  <c r="F317" i="8"/>
  <c r="E317" i="8"/>
  <c r="D317" i="8"/>
  <c r="B317" i="8"/>
  <c r="A317" i="8"/>
  <c r="H380" i="8"/>
  <c r="G380" i="8"/>
  <c r="F380" i="8"/>
  <c r="E380" i="8"/>
  <c r="D380" i="8"/>
  <c r="B380" i="8"/>
  <c r="A380" i="8"/>
  <c r="E372" i="8"/>
  <c r="D372" i="8"/>
  <c r="B372" i="8"/>
  <c r="A372" i="8"/>
  <c r="E371" i="8"/>
  <c r="D371" i="8"/>
  <c r="B371" i="8"/>
  <c r="A371" i="8"/>
  <c r="H456" i="8"/>
  <c r="G456" i="8"/>
  <c r="F456" i="8"/>
  <c r="E456" i="8"/>
  <c r="D456" i="8"/>
  <c r="B456" i="8"/>
  <c r="A456" i="8"/>
  <c r="H534" i="8"/>
  <c r="G534" i="8"/>
  <c r="F534" i="8"/>
  <c r="E534" i="8"/>
  <c r="D534" i="8"/>
  <c r="B534" i="8"/>
  <c r="A534" i="8"/>
  <c r="H455" i="8"/>
  <c r="G455" i="8"/>
  <c r="F455" i="8"/>
  <c r="E455" i="8"/>
  <c r="D455" i="8"/>
  <c r="B455" i="8"/>
  <c r="A455" i="8"/>
  <c r="H533" i="8"/>
  <c r="G533" i="8"/>
  <c r="F533" i="8"/>
  <c r="E533" i="8"/>
  <c r="D533" i="8"/>
  <c r="B533" i="8"/>
  <c r="A533" i="8"/>
  <c r="H532" i="8"/>
  <c r="G532" i="8"/>
  <c r="F532" i="8"/>
  <c r="E532" i="8"/>
  <c r="D532" i="8"/>
  <c r="B532" i="8"/>
  <c r="A532" i="8"/>
  <c r="H202" i="8"/>
  <c r="G202" i="8"/>
  <c r="F202" i="8"/>
  <c r="E202" i="8"/>
  <c r="D202" i="8"/>
  <c r="B202" i="8"/>
  <c r="A202" i="8"/>
  <c r="H316" i="8"/>
  <c r="G316" i="8"/>
  <c r="F316" i="8"/>
  <c r="E316" i="8"/>
  <c r="D316" i="8"/>
  <c r="B316" i="8"/>
  <c r="A316" i="8"/>
  <c r="H201" i="8"/>
  <c r="G201" i="8"/>
  <c r="F201" i="8"/>
  <c r="E201" i="8"/>
  <c r="D201" i="8"/>
  <c r="B201" i="8"/>
  <c r="A201" i="8"/>
  <c r="H315" i="8"/>
  <c r="G315" i="8"/>
  <c r="F315" i="8"/>
  <c r="E315" i="8"/>
  <c r="D315" i="8"/>
  <c r="B315" i="8"/>
  <c r="A315" i="8"/>
  <c r="H313" i="8"/>
  <c r="G313" i="8"/>
  <c r="F313" i="8"/>
  <c r="E313" i="8"/>
  <c r="D313" i="8"/>
  <c r="B313" i="8"/>
  <c r="A313" i="8"/>
  <c r="H312" i="8"/>
  <c r="G312" i="8"/>
  <c r="F312" i="8"/>
  <c r="E312" i="8"/>
  <c r="D312" i="8"/>
  <c r="B312" i="8"/>
  <c r="A312" i="8"/>
  <c r="H200" i="8"/>
  <c r="G200" i="8"/>
  <c r="F200" i="8"/>
  <c r="E200" i="8"/>
  <c r="D200" i="8"/>
  <c r="B200" i="8"/>
  <c r="A200" i="8"/>
  <c r="H531" i="8"/>
  <c r="G531" i="8"/>
  <c r="F531" i="8"/>
  <c r="E531" i="8"/>
  <c r="D531" i="8"/>
  <c r="B531" i="8"/>
  <c r="A531" i="8"/>
  <c r="E357" i="8"/>
  <c r="D357" i="8"/>
  <c r="B357" i="8"/>
  <c r="A357" i="8"/>
  <c r="H199" i="8"/>
  <c r="G199" i="8"/>
  <c r="F199" i="8"/>
  <c r="E199" i="8"/>
  <c r="D199" i="8"/>
  <c r="B199" i="8"/>
  <c r="A199" i="8"/>
  <c r="H530" i="8"/>
  <c r="G530" i="8"/>
  <c r="F530" i="8"/>
  <c r="E530" i="8"/>
  <c r="D530" i="8"/>
  <c r="B530" i="8"/>
  <c r="A530" i="8"/>
  <c r="H198" i="8"/>
  <c r="G198" i="8"/>
  <c r="F198" i="8"/>
  <c r="E198" i="8"/>
  <c r="D198" i="8"/>
  <c r="B198" i="8"/>
  <c r="A198" i="8"/>
  <c r="G197" i="8"/>
  <c r="F197" i="8"/>
  <c r="E197" i="8"/>
  <c r="D197" i="8"/>
  <c r="B197" i="8"/>
  <c r="A197" i="8"/>
  <c r="E352" i="8"/>
  <c r="D352" i="8"/>
  <c r="B352" i="8"/>
  <c r="A352" i="8"/>
  <c r="H311" i="8"/>
  <c r="G311" i="8"/>
  <c r="F311" i="8"/>
  <c r="E311" i="8"/>
  <c r="D311" i="8"/>
  <c r="B311" i="8"/>
  <c r="A311" i="8"/>
  <c r="E350" i="8"/>
  <c r="D350" i="8"/>
  <c r="B350" i="8"/>
  <c r="A350" i="8"/>
  <c r="H310" i="8"/>
  <c r="G310" i="8"/>
  <c r="F310" i="8"/>
  <c r="E310" i="8"/>
  <c r="D310" i="8"/>
  <c r="B310" i="8"/>
  <c r="A310" i="8"/>
  <c r="H529" i="8"/>
  <c r="G529" i="8"/>
  <c r="F529" i="8"/>
  <c r="E529" i="8"/>
  <c r="D529" i="8"/>
  <c r="B529" i="8"/>
  <c r="A529" i="8"/>
  <c r="G309" i="8"/>
  <c r="F309" i="8"/>
  <c r="E309" i="8"/>
  <c r="D309" i="8"/>
  <c r="B309" i="8"/>
  <c r="A309" i="8"/>
  <c r="H308" i="8"/>
  <c r="G308" i="8"/>
  <c r="F308" i="8"/>
  <c r="E308" i="8"/>
  <c r="D308" i="8"/>
  <c r="B308" i="8"/>
  <c r="A308" i="8"/>
  <c r="H454" i="8"/>
  <c r="G454" i="8"/>
  <c r="F454" i="8"/>
  <c r="E454" i="8"/>
  <c r="D454" i="8"/>
  <c r="B454" i="8"/>
  <c r="A454" i="8"/>
  <c r="H453" i="8"/>
  <c r="G453" i="8"/>
  <c r="F453" i="8"/>
  <c r="E453" i="8"/>
  <c r="D453" i="8"/>
  <c r="B453" i="8"/>
  <c r="A453" i="8"/>
  <c r="H528" i="8"/>
  <c r="G528" i="8"/>
  <c r="F528" i="8"/>
  <c r="E528" i="8"/>
  <c r="D528" i="8"/>
  <c r="B528" i="8"/>
  <c r="A528" i="8"/>
  <c r="H2" i="8"/>
  <c r="G2" i="8"/>
  <c r="F2" i="8"/>
  <c r="E2" i="8"/>
  <c r="D2" i="8"/>
  <c r="B2" i="8"/>
  <c r="A2" i="8"/>
  <c r="E341" i="8"/>
  <c r="D341" i="8"/>
  <c r="B341" i="8"/>
  <c r="A341" i="8"/>
  <c r="H525" i="8"/>
  <c r="G525" i="8"/>
  <c r="F525" i="8"/>
  <c r="E525" i="8"/>
  <c r="D525" i="8"/>
  <c r="B525" i="8"/>
  <c r="A525" i="8"/>
  <c r="H307" i="8"/>
  <c r="G307" i="8"/>
  <c r="F307" i="8"/>
  <c r="E307" i="8"/>
  <c r="D307" i="8"/>
  <c r="B307" i="8"/>
  <c r="A307" i="8"/>
  <c r="H196" i="8"/>
  <c r="G196" i="8"/>
  <c r="F196" i="8"/>
  <c r="E196" i="8"/>
  <c r="D196" i="8"/>
  <c r="B196" i="8"/>
  <c r="A196" i="8"/>
  <c r="H195" i="8"/>
  <c r="G195" i="8"/>
  <c r="F195" i="8"/>
  <c r="E195" i="8"/>
  <c r="D195" i="8"/>
  <c r="B195" i="8"/>
  <c r="A195" i="8"/>
  <c r="H194" i="8"/>
  <c r="G194" i="8"/>
  <c r="F194" i="8"/>
  <c r="E194" i="8"/>
  <c r="D194" i="8"/>
  <c r="B194" i="8"/>
  <c r="A194" i="8"/>
  <c r="H524" i="8"/>
  <c r="G524" i="8"/>
  <c r="F524" i="8"/>
  <c r="E524" i="8"/>
  <c r="D524" i="8"/>
  <c r="B524" i="8"/>
  <c r="A524" i="8"/>
  <c r="H306" i="8"/>
  <c r="G306" i="8"/>
  <c r="F306" i="8"/>
  <c r="E306" i="8"/>
  <c r="D306" i="8"/>
  <c r="B306" i="8"/>
  <c r="A306" i="8"/>
  <c r="H379" i="8"/>
  <c r="G379" i="8"/>
  <c r="F379" i="8"/>
  <c r="E379" i="8"/>
  <c r="D379" i="8"/>
  <c r="B379" i="8"/>
  <c r="A379" i="8"/>
  <c r="H305" i="8"/>
  <c r="G305" i="8"/>
  <c r="F305" i="8"/>
  <c r="E305" i="8"/>
  <c r="D305" i="8"/>
  <c r="B305" i="8"/>
  <c r="A305" i="8"/>
  <c r="H452" i="8"/>
  <c r="G452" i="8"/>
  <c r="F452" i="8"/>
  <c r="E452" i="8"/>
  <c r="D452" i="8"/>
  <c r="B452" i="8"/>
  <c r="A452" i="8"/>
  <c r="H451" i="8"/>
  <c r="G451" i="8"/>
  <c r="F451" i="8"/>
  <c r="E451" i="8"/>
  <c r="D451" i="8"/>
  <c r="B451" i="8"/>
  <c r="A451" i="8"/>
  <c r="H192" i="8"/>
  <c r="G192" i="8"/>
  <c r="F192" i="8"/>
  <c r="E192" i="8"/>
  <c r="D192" i="8"/>
  <c r="B192" i="8"/>
  <c r="A192" i="8"/>
  <c r="H450" i="8"/>
  <c r="G450" i="8"/>
  <c r="F450" i="8"/>
  <c r="E450" i="8"/>
  <c r="D450" i="8"/>
  <c r="B450" i="8"/>
  <c r="A450" i="8"/>
  <c r="H449" i="8"/>
  <c r="G449" i="8"/>
  <c r="F449" i="8"/>
  <c r="E449" i="8"/>
  <c r="D449" i="8"/>
  <c r="B449" i="8"/>
  <c r="A449" i="8"/>
  <c r="E326" i="8"/>
  <c r="D326" i="8"/>
  <c r="B326" i="8"/>
  <c r="A326" i="8"/>
  <c r="E325" i="8"/>
  <c r="D325" i="8"/>
  <c r="B325" i="8"/>
  <c r="A325" i="8"/>
  <c r="H448" i="8"/>
  <c r="G448" i="8"/>
  <c r="F448" i="8"/>
  <c r="E448" i="8"/>
  <c r="D448" i="8"/>
  <c r="B448" i="8"/>
  <c r="A448" i="8"/>
  <c r="H191" i="8"/>
  <c r="G191" i="8"/>
  <c r="F191" i="8"/>
  <c r="E191" i="8"/>
  <c r="D191" i="8"/>
  <c r="B191" i="8"/>
  <c r="A191" i="8"/>
  <c r="H190" i="8"/>
  <c r="G190" i="8"/>
  <c r="F190" i="8"/>
  <c r="E190" i="8"/>
  <c r="D190" i="8"/>
  <c r="B190" i="8"/>
  <c r="A190" i="8"/>
  <c r="H189" i="8"/>
  <c r="G189" i="8"/>
  <c r="F189" i="8"/>
  <c r="E189" i="8"/>
  <c r="D189" i="8"/>
  <c r="B189" i="8"/>
  <c r="A189" i="8"/>
  <c r="H187" i="8"/>
  <c r="G187" i="8"/>
  <c r="F187" i="8"/>
  <c r="E187" i="8"/>
  <c r="D187" i="8"/>
  <c r="B187" i="8"/>
  <c r="A187" i="8"/>
  <c r="H378" i="8"/>
  <c r="G378" i="8"/>
  <c r="F378" i="8"/>
  <c r="E378" i="8"/>
  <c r="D378" i="8"/>
  <c r="B378" i="8"/>
  <c r="A378" i="8"/>
  <c r="H186" i="8"/>
  <c r="G186" i="8"/>
  <c r="F186" i="8"/>
  <c r="E186" i="8"/>
  <c r="D186" i="8"/>
  <c r="B186" i="8"/>
  <c r="A186" i="8"/>
  <c r="G304" i="8"/>
  <c r="F304" i="8"/>
  <c r="E304" i="8"/>
  <c r="D304" i="8"/>
  <c r="B304" i="8"/>
  <c r="A304" i="8"/>
  <c r="H185" i="8"/>
  <c r="G185" i="8"/>
  <c r="F185" i="8"/>
  <c r="E185" i="8"/>
  <c r="D185" i="8"/>
  <c r="B185" i="8"/>
  <c r="A185" i="8"/>
  <c r="H183" i="8"/>
  <c r="G183" i="8"/>
  <c r="F183" i="8"/>
  <c r="E183" i="8"/>
  <c r="D183" i="8"/>
  <c r="B183" i="8"/>
  <c r="A183" i="8"/>
  <c r="E314" i="8"/>
  <c r="D314" i="8"/>
  <c r="B314" i="8"/>
  <c r="A314" i="8"/>
  <c r="H447" i="8"/>
  <c r="G447" i="8"/>
  <c r="F447" i="8"/>
  <c r="E447" i="8"/>
  <c r="D447" i="8"/>
  <c r="B447" i="8"/>
  <c r="A447" i="8"/>
  <c r="H377" i="8"/>
  <c r="G377" i="8"/>
  <c r="F377" i="8"/>
  <c r="E377" i="8"/>
  <c r="D377" i="8"/>
  <c r="B377" i="8"/>
  <c r="A377" i="8"/>
  <c r="H180" i="8"/>
  <c r="G180" i="8"/>
  <c r="F180" i="8"/>
  <c r="E180" i="8"/>
  <c r="D180" i="8"/>
  <c r="B180" i="8"/>
  <c r="A180" i="8"/>
  <c r="H376" i="8"/>
  <c r="G376" i="8"/>
  <c r="F376" i="8"/>
  <c r="E376" i="8"/>
  <c r="D376" i="8"/>
  <c r="B376" i="8"/>
  <c r="A376" i="8"/>
  <c r="H303" i="8"/>
  <c r="G303" i="8"/>
  <c r="F303" i="8"/>
  <c r="E303" i="8"/>
  <c r="D303" i="8"/>
  <c r="B303" i="8"/>
  <c r="A303" i="8"/>
  <c r="H302" i="8"/>
  <c r="G302" i="8"/>
  <c r="F302" i="8"/>
  <c r="E302" i="8"/>
  <c r="D302" i="8"/>
  <c r="B302" i="8"/>
  <c r="A302" i="8"/>
  <c r="H301" i="8"/>
  <c r="G301" i="8"/>
  <c r="F301" i="8"/>
  <c r="E301" i="8"/>
  <c r="D301" i="8"/>
  <c r="B301" i="8"/>
  <c r="A301" i="8"/>
  <c r="G300" i="8"/>
  <c r="F300" i="8"/>
  <c r="E300" i="8"/>
  <c r="D300" i="8"/>
  <c r="B300" i="8"/>
  <c r="A300" i="8"/>
  <c r="H299" i="8"/>
  <c r="G299" i="8"/>
  <c r="F299" i="8"/>
  <c r="E299" i="8"/>
  <c r="D299" i="8"/>
  <c r="B299" i="8"/>
  <c r="A299" i="8"/>
  <c r="H375" i="8"/>
  <c r="G375" i="8"/>
  <c r="F375" i="8"/>
  <c r="E375" i="8"/>
  <c r="D375" i="8"/>
  <c r="B375" i="8"/>
  <c r="A375" i="8"/>
  <c r="H298" i="8"/>
  <c r="G298" i="8"/>
  <c r="F298" i="8"/>
  <c r="E298" i="8"/>
  <c r="D298" i="8"/>
  <c r="B298" i="8"/>
  <c r="A298" i="8"/>
  <c r="H374" i="8"/>
  <c r="G374" i="8"/>
  <c r="F374" i="8"/>
  <c r="E374" i="8"/>
  <c r="D374" i="8"/>
  <c r="B374" i="8"/>
  <c r="A374" i="8"/>
  <c r="H373" i="8"/>
  <c r="G373" i="8"/>
  <c r="F373" i="8"/>
  <c r="E373" i="8"/>
  <c r="D373" i="8"/>
  <c r="B373" i="8"/>
  <c r="A373" i="8"/>
  <c r="H370" i="8"/>
  <c r="G370" i="8"/>
  <c r="F370" i="8"/>
  <c r="E370" i="8"/>
  <c r="D370" i="8"/>
  <c r="B370" i="8"/>
  <c r="A370" i="8"/>
  <c r="H446" i="8"/>
  <c r="G446" i="8"/>
  <c r="F446" i="8"/>
  <c r="E446" i="8"/>
  <c r="D446" i="8"/>
  <c r="B446" i="8"/>
  <c r="A446" i="8"/>
  <c r="H523" i="8"/>
  <c r="G523" i="8"/>
  <c r="F523" i="8"/>
  <c r="E523" i="8"/>
  <c r="D523" i="8"/>
  <c r="B523" i="8"/>
  <c r="A523" i="8"/>
  <c r="H522" i="8"/>
  <c r="G522" i="8"/>
  <c r="F522" i="8"/>
  <c r="E522" i="8"/>
  <c r="D522" i="8"/>
  <c r="B522" i="8"/>
  <c r="A522" i="8"/>
  <c r="H179" i="8"/>
  <c r="G179" i="8"/>
  <c r="F179" i="8"/>
  <c r="E179" i="8"/>
  <c r="D179" i="8"/>
  <c r="B179" i="8"/>
  <c r="A179" i="8"/>
  <c r="H177" i="8"/>
  <c r="G177" i="8"/>
  <c r="F177" i="8"/>
  <c r="E177" i="8"/>
  <c r="D177" i="8"/>
  <c r="B177" i="8"/>
  <c r="A177" i="8"/>
  <c r="H297" i="8"/>
  <c r="G297" i="8"/>
  <c r="F297" i="8"/>
  <c r="E297" i="8"/>
  <c r="D297" i="8"/>
  <c r="B297" i="8"/>
  <c r="A297" i="8"/>
  <c r="H296" i="8"/>
  <c r="G296" i="8"/>
  <c r="F296" i="8"/>
  <c r="E296" i="8"/>
  <c r="D296" i="8"/>
  <c r="B296" i="8"/>
  <c r="A296" i="8"/>
  <c r="H445" i="8"/>
  <c r="G445" i="8"/>
  <c r="F445" i="8"/>
  <c r="E445" i="8"/>
  <c r="D445" i="8"/>
  <c r="B445" i="8"/>
  <c r="A445" i="8"/>
  <c r="H175" i="8"/>
  <c r="G175" i="8"/>
  <c r="F175" i="8"/>
  <c r="E175" i="8"/>
  <c r="D175" i="8"/>
  <c r="B175" i="8"/>
  <c r="A175" i="8"/>
  <c r="H369" i="8"/>
  <c r="G369" i="8"/>
  <c r="F369" i="8"/>
  <c r="E369" i="8"/>
  <c r="D369" i="8"/>
  <c r="B369" i="8"/>
  <c r="A369" i="8"/>
  <c r="H174" i="8"/>
  <c r="G174" i="8"/>
  <c r="F174" i="8"/>
  <c r="E174" i="8"/>
  <c r="D174" i="8"/>
  <c r="B174" i="8"/>
  <c r="A174" i="8"/>
  <c r="H368" i="8"/>
  <c r="G368" i="8"/>
  <c r="F368" i="8"/>
  <c r="E368" i="8"/>
  <c r="D368" i="8"/>
  <c r="B368" i="8"/>
  <c r="A368" i="8"/>
  <c r="H295" i="8"/>
  <c r="G295" i="8"/>
  <c r="F295" i="8"/>
  <c r="E295" i="8"/>
  <c r="D295" i="8"/>
  <c r="B295" i="8"/>
  <c r="A295" i="8"/>
  <c r="H294" i="8"/>
  <c r="G294" i="8"/>
  <c r="F294" i="8"/>
  <c r="E294" i="8"/>
  <c r="D294" i="8"/>
  <c r="B294" i="8"/>
  <c r="A294" i="8"/>
  <c r="H521" i="8"/>
  <c r="G521" i="8"/>
  <c r="F521" i="8"/>
  <c r="E521" i="8"/>
  <c r="D521" i="8"/>
  <c r="B521" i="8"/>
  <c r="A521" i="8"/>
  <c r="H293" i="8"/>
  <c r="G293" i="8"/>
  <c r="F293" i="8"/>
  <c r="E293" i="8"/>
  <c r="D293" i="8"/>
  <c r="B293" i="8"/>
  <c r="A293" i="8"/>
  <c r="H172" i="8"/>
  <c r="G172" i="8"/>
  <c r="F172" i="8"/>
  <c r="E172" i="8"/>
  <c r="D172" i="8"/>
  <c r="B172" i="8"/>
  <c r="A172" i="8"/>
  <c r="H444" i="8"/>
  <c r="G444" i="8"/>
  <c r="F444" i="8"/>
  <c r="E444" i="8"/>
  <c r="D444" i="8"/>
  <c r="B444" i="8"/>
  <c r="A444" i="8"/>
  <c r="H367" i="8"/>
  <c r="G367" i="8"/>
  <c r="F367" i="8"/>
  <c r="E367" i="8"/>
  <c r="D367" i="8"/>
  <c r="B367" i="8"/>
  <c r="A367" i="8"/>
  <c r="H171" i="8"/>
  <c r="G171" i="8"/>
  <c r="F171" i="8"/>
  <c r="E171" i="8"/>
  <c r="D171" i="8"/>
  <c r="B171" i="8"/>
  <c r="A171" i="8"/>
  <c r="H520" i="8"/>
  <c r="G520" i="8"/>
  <c r="F520" i="8"/>
  <c r="E520" i="8"/>
  <c r="D520" i="8"/>
  <c r="B520" i="8"/>
  <c r="A520" i="8"/>
  <c r="H366" i="8"/>
  <c r="G366" i="8"/>
  <c r="F366" i="8"/>
  <c r="E366" i="8"/>
  <c r="D366" i="8"/>
  <c r="B366" i="8"/>
  <c r="A366" i="8"/>
  <c r="H170" i="8"/>
  <c r="G170" i="8"/>
  <c r="F170" i="8"/>
  <c r="E170" i="8"/>
  <c r="D170" i="8"/>
  <c r="B170" i="8"/>
  <c r="A170" i="8"/>
  <c r="H519" i="8"/>
  <c r="G519" i="8"/>
  <c r="F519" i="8"/>
  <c r="E519" i="8"/>
  <c r="D519" i="8"/>
  <c r="B519" i="8"/>
  <c r="A519" i="8"/>
  <c r="E275" i="8"/>
  <c r="D275" i="8"/>
  <c r="B275" i="8"/>
  <c r="A275" i="8"/>
  <c r="H365" i="8"/>
  <c r="G365" i="8"/>
  <c r="F365" i="8"/>
  <c r="E365" i="8"/>
  <c r="D365" i="8"/>
  <c r="B365" i="8"/>
  <c r="A365" i="8"/>
  <c r="H364" i="8"/>
  <c r="G364" i="8"/>
  <c r="F364" i="8"/>
  <c r="E364" i="8"/>
  <c r="D364" i="8"/>
  <c r="B364" i="8"/>
  <c r="A364" i="8"/>
  <c r="H518" i="8"/>
  <c r="G518" i="8"/>
  <c r="F518" i="8"/>
  <c r="E518" i="8"/>
  <c r="D518" i="8"/>
  <c r="B518" i="8"/>
  <c r="A518" i="8"/>
  <c r="E271" i="8"/>
  <c r="D271" i="8"/>
  <c r="B271" i="8"/>
  <c r="A271" i="8"/>
  <c r="E270" i="8"/>
  <c r="D270" i="8"/>
  <c r="B270" i="8"/>
  <c r="A270" i="8"/>
  <c r="E269" i="8"/>
  <c r="D269" i="8"/>
  <c r="B269" i="8"/>
  <c r="A269" i="8"/>
  <c r="H97" i="8"/>
  <c r="G97" i="8"/>
  <c r="F97" i="8"/>
  <c r="E97" i="8"/>
  <c r="D97" i="8"/>
  <c r="B97" i="8"/>
  <c r="A97" i="8"/>
  <c r="H363" i="8"/>
  <c r="G363" i="8"/>
  <c r="F363" i="8"/>
  <c r="E363" i="8"/>
  <c r="D363" i="8"/>
  <c r="B363" i="8"/>
  <c r="A363" i="8"/>
  <c r="H292" i="8"/>
  <c r="G292" i="8"/>
  <c r="F292" i="8"/>
  <c r="E292" i="8"/>
  <c r="D292" i="8"/>
  <c r="B292" i="8"/>
  <c r="A292" i="8"/>
  <c r="E265" i="8"/>
  <c r="D265" i="8"/>
  <c r="B265" i="8"/>
  <c r="A265" i="8"/>
  <c r="H291" i="8"/>
  <c r="G291" i="8"/>
  <c r="F291" i="8"/>
  <c r="E291" i="8"/>
  <c r="D291" i="8"/>
  <c r="B291" i="8"/>
  <c r="A291" i="8"/>
  <c r="H443" i="8"/>
  <c r="G443" i="8"/>
  <c r="F443" i="8"/>
  <c r="E443" i="8"/>
  <c r="D443" i="8"/>
  <c r="B443" i="8"/>
  <c r="A443" i="8"/>
  <c r="H442" i="8"/>
  <c r="G442" i="8"/>
  <c r="F442" i="8"/>
  <c r="E442" i="8"/>
  <c r="D442" i="8"/>
  <c r="B442" i="8"/>
  <c r="A442" i="8"/>
  <c r="H362" i="8"/>
  <c r="G362" i="8"/>
  <c r="F362" i="8"/>
  <c r="E362" i="8"/>
  <c r="D362" i="8"/>
  <c r="B362" i="8"/>
  <c r="A362" i="8"/>
  <c r="H290" i="8"/>
  <c r="G290" i="8"/>
  <c r="F290" i="8"/>
  <c r="E290" i="8"/>
  <c r="D290" i="8"/>
  <c r="B290" i="8"/>
  <c r="A290" i="8"/>
  <c r="H441" i="8"/>
  <c r="G441" i="8"/>
  <c r="F441" i="8"/>
  <c r="E441" i="8"/>
  <c r="D441" i="8"/>
  <c r="B441" i="8"/>
  <c r="A441" i="8"/>
  <c r="H289" i="8"/>
  <c r="G289" i="8"/>
  <c r="F289" i="8"/>
  <c r="E289" i="8"/>
  <c r="D289" i="8"/>
  <c r="B289" i="8"/>
  <c r="A289" i="8"/>
  <c r="E257" i="8"/>
  <c r="D257" i="8"/>
  <c r="B257" i="8"/>
  <c r="A257" i="8"/>
  <c r="H169" i="8"/>
  <c r="G169" i="8"/>
  <c r="F169" i="8"/>
  <c r="E169" i="8"/>
  <c r="D169" i="8"/>
  <c r="B169" i="8"/>
  <c r="A169" i="8"/>
  <c r="H288" i="8"/>
  <c r="G288" i="8"/>
  <c r="F288" i="8"/>
  <c r="E288" i="8"/>
  <c r="D288" i="8"/>
  <c r="B288" i="8"/>
  <c r="A288" i="8"/>
  <c r="H168" i="8"/>
  <c r="G168" i="8"/>
  <c r="F168" i="8"/>
  <c r="E168" i="8"/>
  <c r="D168" i="8"/>
  <c r="B168" i="8"/>
  <c r="A168" i="8"/>
  <c r="H517" i="8"/>
  <c r="G517" i="8"/>
  <c r="F517" i="8"/>
  <c r="E517" i="8"/>
  <c r="D517" i="8"/>
  <c r="B517" i="8"/>
  <c r="A517" i="8"/>
  <c r="H515" i="8"/>
  <c r="G515" i="8"/>
  <c r="F515" i="8"/>
  <c r="E515" i="8"/>
  <c r="D515" i="8"/>
  <c r="B515" i="8"/>
  <c r="A515" i="8"/>
  <c r="H287" i="8"/>
  <c r="G287" i="8"/>
  <c r="F287" i="8"/>
  <c r="E287" i="8"/>
  <c r="D287" i="8"/>
  <c r="B287" i="8"/>
  <c r="A287" i="8"/>
  <c r="H286" i="8"/>
  <c r="G286" i="8"/>
  <c r="F286" i="8"/>
  <c r="E286" i="8"/>
  <c r="D286" i="8"/>
  <c r="B286" i="8"/>
  <c r="A286" i="8"/>
  <c r="E249" i="8"/>
  <c r="D249" i="8"/>
  <c r="B249" i="8"/>
  <c r="A249" i="8"/>
  <c r="H361" i="8"/>
  <c r="G361" i="8"/>
  <c r="F361" i="8"/>
  <c r="E361" i="8"/>
  <c r="D361" i="8"/>
  <c r="B361" i="8"/>
  <c r="A361" i="8"/>
  <c r="H285" i="8"/>
  <c r="G285" i="8"/>
  <c r="F285" i="8"/>
  <c r="E285" i="8"/>
  <c r="D285" i="8"/>
  <c r="B285" i="8"/>
  <c r="A285" i="8"/>
  <c r="H284" i="8"/>
  <c r="G284" i="8"/>
  <c r="F284" i="8"/>
  <c r="E284" i="8"/>
  <c r="D284" i="8"/>
  <c r="B284" i="8"/>
  <c r="A284" i="8"/>
  <c r="H360" i="8"/>
  <c r="G360" i="8"/>
  <c r="F360" i="8"/>
  <c r="E360" i="8"/>
  <c r="D360" i="8"/>
  <c r="B360" i="8"/>
  <c r="A360" i="8"/>
  <c r="E244" i="8"/>
  <c r="D244" i="8"/>
  <c r="B244" i="8"/>
  <c r="A244" i="8"/>
  <c r="H283" i="8"/>
  <c r="G283" i="8"/>
  <c r="F283" i="8"/>
  <c r="E283" i="8"/>
  <c r="D283" i="8"/>
  <c r="B283" i="8"/>
  <c r="A283" i="8"/>
  <c r="E242" i="8"/>
  <c r="D242" i="8"/>
  <c r="B242" i="8"/>
  <c r="A242" i="8"/>
  <c r="E241" i="8"/>
  <c r="D241" i="8"/>
  <c r="B241" i="8"/>
  <c r="A241" i="8"/>
  <c r="E240" i="8"/>
  <c r="D240" i="8"/>
  <c r="B240" i="8"/>
  <c r="A240" i="8"/>
  <c r="E239" i="8"/>
  <c r="D239" i="8"/>
  <c r="B239" i="8"/>
  <c r="A239" i="8"/>
  <c r="H282" i="8"/>
  <c r="G282" i="8"/>
  <c r="F282" i="8"/>
  <c r="E282" i="8"/>
  <c r="D282" i="8"/>
  <c r="B282" i="8"/>
  <c r="A282" i="8"/>
  <c r="G281" i="8"/>
  <c r="F281" i="8"/>
  <c r="E281" i="8"/>
  <c r="D281" i="8"/>
  <c r="B281" i="8"/>
  <c r="A281" i="8"/>
  <c r="H514" i="8"/>
  <c r="G514" i="8"/>
  <c r="F514" i="8"/>
  <c r="E514" i="8"/>
  <c r="D514" i="8"/>
  <c r="B514" i="8"/>
  <c r="A514" i="8"/>
  <c r="H513" i="8"/>
  <c r="G513" i="8"/>
  <c r="F513" i="8"/>
  <c r="E513" i="8"/>
  <c r="D513" i="8"/>
  <c r="B513" i="8"/>
  <c r="A513" i="8"/>
  <c r="H512" i="8"/>
  <c r="G512" i="8"/>
  <c r="F512" i="8"/>
  <c r="E512" i="8"/>
  <c r="D512" i="8"/>
  <c r="B512" i="8"/>
  <c r="A512" i="8"/>
  <c r="H511" i="8"/>
  <c r="G511" i="8"/>
  <c r="F511" i="8"/>
  <c r="E511" i="8"/>
  <c r="D511" i="8"/>
  <c r="B511" i="8"/>
  <c r="A511" i="8"/>
  <c r="H166" i="8"/>
  <c r="G166" i="8"/>
  <c r="F166" i="8"/>
  <c r="E166" i="8"/>
  <c r="D166" i="8"/>
  <c r="B166" i="8"/>
  <c r="A166" i="8"/>
  <c r="H440" i="8"/>
  <c r="G440" i="8"/>
  <c r="F440" i="8"/>
  <c r="E440" i="8"/>
  <c r="D440" i="8"/>
  <c r="B440" i="8"/>
  <c r="A440" i="8"/>
  <c r="E230" i="8"/>
  <c r="D230" i="8"/>
  <c r="B230" i="8"/>
  <c r="A230" i="8"/>
  <c r="H280" i="8"/>
  <c r="G280" i="8"/>
  <c r="F280" i="8"/>
  <c r="E280" i="8"/>
  <c r="D280" i="8"/>
  <c r="B280" i="8"/>
  <c r="A280" i="8"/>
  <c r="H439" i="8"/>
  <c r="G439" i="8"/>
  <c r="F439" i="8"/>
  <c r="E439" i="8"/>
  <c r="D439" i="8"/>
  <c r="B439" i="8"/>
  <c r="A439" i="8"/>
  <c r="H279" i="8"/>
  <c r="G279" i="8"/>
  <c r="F279" i="8"/>
  <c r="E279" i="8"/>
  <c r="D279" i="8"/>
  <c r="B279" i="8"/>
  <c r="A279" i="8"/>
  <c r="H278" i="8"/>
  <c r="G278" i="8"/>
  <c r="F278" i="8"/>
  <c r="E278" i="8"/>
  <c r="D278" i="8"/>
  <c r="B278" i="8"/>
  <c r="A278" i="8"/>
  <c r="H359" i="8"/>
  <c r="G359" i="8"/>
  <c r="F359" i="8"/>
  <c r="E359" i="8"/>
  <c r="D359" i="8"/>
  <c r="B359" i="8"/>
  <c r="A359" i="8"/>
  <c r="H358" i="8"/>
  <c r="G358" i="8"/>
  <c r="F358" i="8"/>
  <c r="E358" i="8"/>
  <c r="D358" i="8"/>
  <c r="B358" i="8"/>
  <c r="A358" i="8"/>
  <c r="H356" i="8"/>
  <c r="G356" i="8"/>
  <c r="F356" i="8"/>
  <c r="E356" i="8"/>
  <c r="D356" i="8"/>
  <c r="B356" i="8"/>
  <c r="A356" i="8"/>
  <c r="H510" i="8"/>
  <c r="G510" i="8"/>
  <c r="F510" i="8"/>
  <c r="E510" i="8"/>
  <c r="D510" i="8"/>
  <c r="B510" i="8"/>
  <c r="A510" i="8"/>
  <c r="H438" i="8"/>
  <c r="G438" i="8"/>
  <c r="F438" i="8"/>
  <c r="E438" i="8"/>
  <c r="D438" i="8"/>
  <c r="B438" i="8"/>
  <c r="A438" i="8"/>
  <c r="H164" i="8"/>
  <c r="G164" i="8"/>
  <c r="F164" i="8"/>
  <c r="E164" i="8"/>
  <c r="D164" i="8"/>
  <c r="B164" i="8"/>
  <c r="A164" i="8"/>
  <c r="H277" i="8"/>
  <c r="G277" i="8"/>
  <c r="F277" i="8"/>
  <c r="E277" i="8"/>
  <c r="D277" i="8"/>
  <c r="B277" i="8"/>
  <c r="A277" i="8"/>
  <c r="E218" i="8"/>
  <c r="D218" i="8"/>
  <c r="B218" i="8"/>
  <c r="A218" i="8"/>
  <c r="G276" i="8"/>
  <c r="F276" i="8"/>
  <c r="E276" i="8"/>
  <c r="D276" i="8"/>
  <c r="B276" i="8"/>
  <c r="A276" i="8"/>
  <c r="H162" i="8"/>
  <c r="G162" i="8"/>
  <c r="F162" i="8"/>
  <c r="E162" i="8"/>
  <c r="D162" i="8"/>
  <c r="B162" i="8"/>
  <c r="A162" i="8"/>
  <c r="H274" i="8"/>
  <c r="G274" i="8"/>
  <c r="F274" i="8"/>
  <c r="E274" i="8"/>
  <c r="D274" i="8"/>
  <c r="B274" i="8"/>
  <c r="A274" i="8"/>
  <c r="H161" i="8"/>
  <c r="G161" i="8"/>
  <c r="F161" i="8"/>
  <c r="E161" i="8"/>
  <c r="D161" i="8"/>
  <c r="B161" i="8"/>
  <c r="A161" i="8"/>
  <c r="H355" i="8"/>
  <c r="G355" i="8"/>
  <c r="F355" i="8"/>
  <c r="E355" i="8"/>
  <c r="D355" i="8"/>
  <c r="B355" i="8"/>
  <c r="A355" i="8"/>
  <c r="H509" i="8"/>
  <c r="G509" i="8"/>
  <c r="F509" i="8"/>
  <c r="E509" i="8"/>
  <c r="D509" i="8"/>
  <c r="B509" i="8"/>
  <c r="A509" i="8"/>
  <c r="H508" i="8"/>
  <c r="G508" i="8"/>
  <c r="F508" i="8"/>
  <c r="E508" i="8"/>
  <c r="D508" i="8"/>
  <c r="B508" i="8"/>
  <c r="A508" i="8"/>
  <c r="H506" i="8"/>
  <c r="G506" i="8"/>
  <c r="F506" i="8"/>
  <c r="E506" i="8"/>
  <c r="D506" i="8"/>
  <c r="B506" i="8"/>
  <c r="A506" i="8"/>
  <c r="E209" i="8"/>
  <c r="D209" i="8"/>
  <c r="B209" i="8"/>
  <c r="A209" i="8"/>
  <c r="H505" i="8"/>
  <c r="G505" i="8"/>
  <c r="F505" i="8"/>
  <c r="E505" i="8"/>
  <c r="D505" i="8"/>
  <c r="B505" i="8"/>
  <c r="A505" i="8"/>
  <c r="H504" i="8"/>
  <c r="G504" i="8"/>
  <c r="F504" i="8"/>
  <c r="E504" i="8"/>
  <c r="D504" i="8"/>
  <c r="B504" i="8"/>
  <c r="A504" i="8"/>
  <c r="E206" i="8"/>
  <c r="D206" i="8"/>
  <c r="B206" i="8"/>
  <c r="A206" i="8"/>
  <c r="H503" i="8"/>
  <c r="G503" i="8"/>
  <c r="F503" i="8"/>
  <c r="E503" i="8"/>
  <c r="D503" i="8"/>
  <c r="B503" i="8"/>
  <c r="A503" i="8"/>
  <c r="H160" i="8"/>
  <c r="G160" i="8"/>
  <c r="F160" i="8"/>
  <c r="E160" i="8"/>
  <c r="D160" i="8"/>
  <c r="B160" i="8"/>
  <c r="A160" i="8"/>
  <c r="E203" i="8"/>
  <c r="D203" i="8"/>
  <c r="B203" i="8"/>
  <c r="A203" i="8"/>
  <c r="E608" i="8"/>
  <c r="D608" i="8"/>
  <c r="B608" i="8"/>
  <c r="A608" i="8"/>
  <c r="E607" i="8"/>
  <c r="D607" i="8"/>
  <c r="B607" i="8"/>
  <c r="A607" i="8"/>
  <c r="H621" i="8"/>
  <c r="G621" i="8"/>
  <c r="F621" i="8"/>
  <c r="E621" i="8"/>
  <c r="D621" i="8"/>
  <c r="B621" i="8"/>
  <c r="A621" i="8"/>
  <c r="E623" i="8"/>
  <c r="D623" i="8"/>
  <c r="B623" i="8"/>
  <c r="A623" i="8"/>
  <c r="E622" i="8"/>
  <c r="D622" i="8"/>
  <c r="B622" i="8"/>
  <c r="A622" i="8"/>
  <c r="E966" i="8"/>
  <c r="D966" i="8"/>
  <c r="B966" i="8"/>
  <c r="A966" i="8"/>
  <c r="E965" i="8"/>
  <c r="D965" i="8"/>
  <c r="B965" i="8"/>
  <c r="A965" i="8"/>
  <c r="E964" i="8"/>
  <c r="D964" i="8"/>
  <c r="B964" i="8"/>
  <c r="A964" i="8"/>
  <c r="E963" i="8"/>
  <c r="D963" i="8"/>
  <c r="B963" i="8"/>
  <c r="A963" i="8"/>
  <c r="E962" i="8"/>
  <c r="D962" i="8"/>
  <c r="B962" i="8"/>
  <c r="A962" i="8"/>
  <c r="E961" i="8"/>
  <c r="D961" i="8"/>
  <c r="B961" i="8"/>
  <c r="A961" i="8"/>
  <c r="E960" i="8"/>
  <c r="D960" i="8"/>
  <c r="B960" i="8"/>
  <c r="A960" i="8"/>
  <c r="E959" i="8"/>
  <c r="D959" i="8"/>
  <c r="B959" i="8"/>
  <c r="A959" i="8"/>
  <c r="E958" i="8"/>
  <c r="D958" i="8"/>
  <c r="B958" i="8"/>
  <c r="A958" i="8"/>
  <c r="E957" i="8"/>
  <c r="D957" i="8"/>
  <c r="B957" i="8"/>
  <c r="A957" i="8"/>
  <c r="E956" i="8"/>
  <c r="D956" i="8"/>
  <c r="B956" i="8"/>
  <c r="A956" i="8"/>
  <c r="E955" i="8"/>
  <c r="D955" i="8"/>
  <c r="B955" i="8"/>
  <c r="A955" i="8"/>
  <c r="E954" i="8"/>
  <c r="D954" i="8"/>
  <c r="B954" i="8"/>
  <c r="A954" i="8"/>
  <c r="E953" i="8"/>
  <c r="D953" i="8"/>
  <c r="B953" i="8"/>
  <c r="A953" i="8"/>
  <c r="E952" i="8"/>
  <c r="D952" i="8"/>
  <c r="B952" i="8"/>
  <c r="A952" i="8"/>
  <c r="E951" i="8"/>
  <c r="D951" i="8"/>
  <c r="B951" i="8"/>
  <c r="A951" i="8"/>
  <c r="E950" i="8"/>
  <c r="D950" i="8"/>
  <c r="B950" i="8"/>
  <c r="A950" i="8"/>
  <c r="E949" i="8"/>
  <c r="D949" i="8"/>
  <c r="B949" i="8"/>
  <c r="A949" i="8"/>
  <c r="E948" i="8"/>
  <c r="D948" i="8"/>
  <c r="B948" i="8"/>
  <c r="A948" i="8"/>
  <c r="E947" i="8"/>
  <c r="D947" i="8"/>
  <c r="B947" i="8"/>
  <c r="A947" i="8"/>
  <c r="E946" i="8"/>
  <c r="D946" i="8"/>
  <c r="B946" i="8"/>
  <c r="A946" i="8"/>
  <c r="E945" i="8"/>
  <c r="D945" i="8"/>
  <c r="B945" i="8"/>
  <c r="A945" i="8"/>
  <c r="E944" i="8"/>
  <c r="D944" i="8"/>
  <c r="B944" i="8"/>
  <c r="A944" i="8"/>
  <c r="E943" i="8"/>
  <c r="D943" i="8"/>
  <c r="B943" i="8"/>
  <c r="A943" i="8"/>
  <c r="E942" i="8"/>
  <c r="D942" i="8"/>
  <c r="B942" i="8"/>
  <c r="A942" i="8"/>
  <c r="E941" i="8"/>
  <c r="D941" i="8"/>
  <c r="B941" i="8"/>
  <c r="A941" i="8"/>
  <c r="E940" i="8"/>
  <c r="D940" i="8"/>
  <c r="B940" i="8"/>
  <c r="A940" i="8"/>
  <c r="E939" i="8"/>
  <c r="D939" i="8"/>
  <c r="B939" i="8"/>
  <c r="A939" i="8"/>
  <c r="E938" i="8"/>
  <c r="D938" i="8"/>
  <c r="B938" i="8"/>
  <c r="A938" i="8"/>
  <c r="E937" i="8"/>
  <c r="D937" i="8"/>
  <c r="B937" i="8"/>
  <c r="A937" i="8"/>
  <c r="E936" i="8"/>
  <c r="D936" i="8"/>
  <c r="B936" i="8"/>
  <c r="A936" i="8"/>
  <c r="E935" i="8"/>
  <c r="D935" i="8"/>
  <c r="B935" i="8"/>
  <c r="A935" i="8"/>
  <c r="E934" i="8"/>
  <c r="D934" i="8"/>
  <c r="B934" i="8"/>
  <c r="A934" i="8"/>
  <c r="E933" i="8"/>
  <c r="D933" i="8"/>
  <c r="B933" i="8"/>
  <c r="A933" i="8"/>
  <c r="E932" i="8"/>
  <c r="D932" i="8"/>
  <c r="B932" i="8"/>
  <c r="A932" i="8"/>
  <c r="E931" i="8"/>
  <c r="D931" i="8"/>
  <c r="B931" i="8"/>
  <c r="A931" i="8"/>
  <c r="E930" i="8"/>
  <c r="D930" i="8"/>
  <c r="B930" i="8"/>
  <c r="A930" i="8"/>
  <c r="E929" i="8"/>
  <c r="D929" i="8"/>
  <c r="B929" i="8"/>
  <c r="A929" i="8"/>
  <c r="E928" i="8"/>
  <c r="D928" i="8"/>
  <c r="B928" i="8"/>
  <c r="A928" i="8"/>
  <c r="E927" i="8"/>
  <c r="D927" i="8"/>
  <c r="B927" i="8"/>
  <c r="A927" i="8"/>
  <c r="E926" i="8"/>
  <c r="D926" i="8"/>
  <c r="B926" i="8"/>
  <c r="A926" i="8"/>
  <c r="E925" i="8"/>
  <c r="D925" i="8"/>
  <c r="B925" i="8"/>
  <c r="A925" i="8"/>
  <c r="E924" i="8"/>
  <c r="D924" i="8"/>
  <c r="B924" i="8"/>
  <c r="A924" i="8"/>
  <c r="E923" i="8"/>
  <c r="D923" i="8"/>
  <c r="B923" i="8"/>
  <c r="A923" i="8"/>
  <c r="E922" i="8"/>
  <c r="D922" i="8"/>
  <c r="B922" i="8"/>
  <c r="A922" i="8"/>
  <c r="E921" i="8"/>
  <c r="D921" i="8"/>
  <c r="B921" i="8"/>
  <c r="A921" i="8"/>
  <c r="E920" i="8"/>
  <c r="D920" i="8"/>
  <c r="B920" i="8"/>
  <c r="A920" i="8"/>
  <c r="E919" i="8"/>
  <c r="D919" i="8"/>
  <c r="B919" i="8"/>
  <c r="A919" i="8"/>
  <c r="E918" i="8"/>
  <c r="D918" i="8"/>
  <c r="B918" i="8"/>
  <c r="A918" i="8"/>
  <c r="E917" i="8"/>
  <c r="D917" i="8"/>
  <c r="B917" i="8"/>
  <c r="A917" i="8"/>
  <c r="E916" i="8"/>
  <c r="D916" i="8"/>
  <c r="B916" i="8"/>
  <c r="A916" i="8"/>
  <c r="E915" i="8"/>
  <c r="D915" i="8"/>
  <c r="B915" i="8"/>
  <c r="A915" i="8"/>
  <c r="E914" i="8"/>
  <c r="D914" i="8"/>
  <c r="B914" i="8"/>
  <c r="A914" i="8"/>
  <c r="E913" i="8"/>
  <c r="D913" i="8"/>
  <c r="B913" i="8"/>
  <c r="A913" i="8"/>
  <c r="E912" i="8"/>
  <c r="D912" i="8"/>
  <c r="B912" i="8"/>
  <c r="A912" i="8"/>
  <c r="E911" i="8"/>
  <c r="D911" i="8"/>
  <c r="B911" i="8"/>
  <c r="A911" i="8"/>
  <c r="E910" i="8"/>
  <c r="D910" i="8"/>
  <c r="B910" i="8"/>
  <c r="A910" i="8"/>
  <c r="E909" i="8"/>
  <c r="D909" i="8"/>
  <c r="B909" i="8"/>
  <c r="A909" i="8"/>
  <c r="E908" i="8"/>
  <c r="D908" i="8"/>
  <c r="B908" i="8"/>
  <c r="A908" i="8"/>
  <c r="E907" i="8"/>
  <c r="D907" i="8"/>
  <c r="B907" i="8"/>
  <c r="A907" i="8"/>
  <c r="E906" i="8"/>
  <c r="D906" i="8"/>
  <c r="B906" i="8"/>
  <c r="A906" i="8"/>
  <c r="E905" i="8"/>
  <c r="D905" i="8"/>
  <c r="B905" i="8"/>
  <c r="A905" i="8"/>
  <c r="E904" i="8"/>
  <c r="D904" i="8"/>
  <c r="B904" i="8"/>
  <c r="A904" i="8"/>
  <c r="E903" i="8"/>
  <c r="D903" i="8"/>
  <c r="B903" i="8"/>
  <c r="A903" i="8"/>
  <c r="E902" i="8"/>
  <c r="D902" i="8"/>
  <c r="B902" i="8"/>
  <c r="A902" i="8"/>
  <c r="E901" i="8"/>
  <c r="D901" i="8"/>
  <c r="B901" i="8"/>
  <c r="A901" i="8"/>
  <c r="E900" i="8"/>
  <c r="D900" i="8"/>
  <c r="B900" i="8"/>
  <c r="A900" i="8"/>
  <c r="E899" i="8"/>
  <c r="D899" i="8"/>
  <c r="B899" i="8"/>
  <c r="A899" i="8"/>
  <c r="E898" i="8"/>
  <c r="D898" i="8"/>
  <c r="B898" i="8"/>
  <c r="A898" i="8"/>
  <c r="E897" i="8"/>
  <c r="D897" i="8"/>
  <c r="B897" i="8"/>
  <c r="A897" i="8"/>
  <c r="E896" i="8"/>
  <c r="D896" i="8"/>
  <c r="B896" i="8"/>
  <c r="A896" i="8"/>
  <c r="E895" i="8"/>
  <c r="D895" i="8"/>
  <c r="B895" i="8"/>
  <c r="A895" i="8"/>
  <c r="E894" i="8"/>
  <c r="D894" i="8"/>
  <c r="B894" i="8"/>
  <c r="A894" i="8"/>
  <c r="E893" i="8"/>
  <c r="D893" i="8"/>
  <c r="B893" i="8"/>
  <c r="A893" i="8"/>
  <c r="E892" i="8"/>
  <c r="D892" i="8"/>
  <c r="B892" i="8"/>
  <c r="A892" i="8"/>
  <c r="E891" i="8"/>
  <c r="D891" i="8"/>
  <c r="B891" i="8"/>
  <c r="A891" i="8"/>
  <c r="E890" i="8"/>
  <c r="D890" i="8"/>
  <c r="B890" i="8"/>
  <c r="A890" i="8"/>
  <c r="E889" i="8"/>
  <c r="D889" i="8"/>
  <c r="B889" i="8"/>
  <c r="A889" i="8"/>
  <c r="E888" i="8"/>
  <c r="D888" i="8"/>
  <c r="B888" i="8"/>
  <c r="A888" i="8"/>
  <c r="E887" i="8"/>
  <c r="D887" i="8"/>
  <c r="B887" i="8"/>
  <c r="A887" i="8"/>
  <c r="E886" i="8"/>
  <c r="D886" i="8"/>
  <c r="B886" i="8"/>
  <c r="A886" i="8"/>
  <c r="E885" i="8"/>
  <c r="D885" i="8"/>
  <c r="B885" i="8"/>
  <c r="A885" i="8"/>
  <c r="E884" i="8"/>
  <c r="D884" i="8"/>
  <c r="B884" i="8"/>
  <c r="A884" i="8"/>
  <c r="E883" i="8"/>
  <c r="D883" i="8"/>
  <c r="B883" i="8"/>
  <c r="A883" i="8"/>
  <c r="E882" i="8"/>
  <c r="D882" i="8"/>
  <c r="B882" i="8"/>
  <c r="A882" i="8"/>
  <c r="E881" i="8"/>
  <c r="D881" i="8"/>
  <c r="B881" i="8"/>
  <c r="A881" i="8"/>
  <c r="E880" i="8"/>
  <c r="D880" i="8"/>
  <c r="B880" i="8"/>
  <c r="A880" i="8"/>
  <c r="E879" i="8"/>
  <c r="D879" i="8"/>
  <c r="B879" i="8"/>
  <c r="A879" i="8"/>
  <c r="E878" i="8"/>
  <c r="D878" i="8"/>
  <c r="B878" i="8"/>
  <c r="A878" i="8"/>
  <c r="E877" i="8"/>
  <c r="D877" i="8"/>
  <c r="B877" i="8"/>
  <c r="A877" i="8"/>
  <c r="E876" i="8"/>
  <c r="D876" i="8"/>
  <c r="B876" i="8"/>
  <c r="A876" i="8"/>
  <c r="E875" i="8"/>
  <c r="D875" i="8"/>
  <c r="B875" i="8"/>
  <c r="A875" i="8"/>
  <c r="E874" i="8"/>
  <c r="D874" i="8"/>
  <c r="B874" i="8"/>
  <c r="A874" i="8"/>
  <c r="E873" i="8"/>
  <c r="D873" i="8"/>
  <c r="B873" i="8"/>
  <c r="A873" i="8"/>
  <c r="E872" i="8"/>
  <c r="D872" i="8"/>
  <c r="B872" i="8"/>
  <c r="A872" i="8"/>
  <c r="E871" i="8"/>
  <c r="D871" i="8"/>
  <c r="B871" i="8"/>
  <c r="A871" i="8"/>
  <c r="E870" i="8"/>
  <c r="D870" i="8"/>
  <c r="B870" i="8"/>
  <c r="A870" i="8"/>
  <c r="E869" i="8"/>
  <c r="D869" i="8"/>
  <c r="B869" i="8"/>
  <c r="A869" i="8"/>
  <c r="E868" i="8"/>
  <c r="D868" i="8"/>
  <c r="B868" i="8"/>
  <c r="A868" i="8"/>
  <c r="E867" i="8"/>
  <c r="D867" i="8"/>
  <c r="B867" i="8"/>
  <c r="A867" i="8"/>
  <c r="E866" i="8"/>
  <c r="D866" i="8"/>
  <c r="B866" i="8"/>
  <c r="A866" i="8"/>
  <c r="E865" i="8"/>
  <c r="D865" i="8"/>
  <c r="B865" i="8"/>
  <c r="A865" i="8"/>
  <c r="E864" i="8"/>
  <c r="D864" i="8"/>
  <c r="B864" i="8"/>
  <c r="A864" i="8"/>
  <c r="E863" i="8"/>
  <c r="D863" i="8"/>
  <c r="B863" i="8"/>
  <c r="A863" i="8"/>
  <c r="E862" i="8"/>
  <c r="D862" i="8"/>
  <c r="B862" i="8"/>
  <c r="A862" i="8"/>
  <c r="E861" i="8"/>
  <c r="D861" i="8"/>
  <c r="B861" i="8"/>
  <c r="A861" i="8"/>
  <c r="E860" i="8"/>
  <c r="D860" i="8"/>
  <c r="B860" i="8"/>
  <c r="A860" i="8"/>
  <c r="E859" i="8"/>
  <c r="D859" i="8"/>
  <c r="B859" i="8"/>
  <c r="A859" i="8"/>
  <c r="E858" i="8"/>
  <c r="D858" i="8"/>
  <c r="B858" i="8"/>
  <c r="A858" i="8"/>
  <c r="E857" i="8"/>
  <c r="D857" i="8"/>
  <c r="B857" i="8"/>
  <c r="A857" i="8"/>
  <c r="E856" i="8"/>
  <c r="D856" i="8"/>
  <c r="B856" i="8"/>
  <c r="A856" i="8"/>
  <c r="E855" i="8"/>
  <c r="D855" i="8"/>
  <c r="B855" i="8"/>
  <c r="A855" i="8"/>
  <c r="E854" i="8"/>
  <c r="D854" i="8"/>
  <c r="B854" i="8"/>
  <c r="A854" i="8"/>
  <c r="E853" i="8"/>
  <c r="D853" i="8"/>
  <c r="B853" i="8"/>
  <c r="A853" i="8"/>
  <c r="E852" i="8"/>
  <c r="D852" i="8"/>
  <c r="B852" i="8"/>
  <c r="A852" i="8"/>
  <c r="E851" i="8"/>
  <c r="D851" i="8"/>
  <c r="B851" i="8"/>
  <c r="A851" i="8"/>
  <c r="E850" i="8"/>
  <c r="D850" i="8"/>
  <c r="B850" i="8"/>
  <c r="A850" i="8"/>
  <c r="E849" i="8"/>
  <c r="D849" i="8"/>
  <c r="B849" i="8"/>
  <c r="A849" i="8"/>
  <c r="E848" i="8"/>
  <c r="D848" i="8"/>
  <c r="B848" i="8"/>
  <c r="A848" i="8"/>
  <c r="E847" i="8"/>
  <c r="D847" i="8"/>
  <c r="B847" i="8"/>
  <c r="A847" i="8"/>
  <c r="E846" i="8"/>
  <c r="D846" i="8"/>
  <c r="B846" i="8"/>
  <c r="A846" i="8"/>
  <c r="E845" i="8"/>
  <c r="D845" i="8"/>
  <c r="B845" i="8"/>
  <c r="A845" i="8"/>
  <c r="E844" i="8"/>
  <c r="D844" i="8"/>
  <c r="B844" i="8"/>
  <c r="A844" i="8"/>
  <c r="E843" i="8"/>
  <c r="D843" i="8"/>
  <c r="B843" i="8"/>
  <c r="A843" i="8"/>
  <c r="E842" i="8"/>
  <c r="D842" i="8"/>
  <c r="B842" i="8"/>
  <c r="A842" i="8"/>
  <c r="E841" i="8"/>
  <c r="D841" i="8"/>
  <c r="B841" i="8"/>
  <c r="A841" i="8"/>
  <c r="E840" i="8"/>
  <c r="D840" i="8"/>
  <c r="B840" i="8"/>
  <c r="A840" i="8"/>
  <c r="E839" i="8"/>
  <c r="D839" i="8"/>
  <c r="B839" i="8"/>
  <c r="A839" i="8"/>
  <c r="E838" i="8"/>
  <c r="D838" i="8"/>
  <c r="B838" i="8"/>
  <c r="A838" i="8"/>
  <c r="E837" i="8"/>
  <c r="D837" i="8"/>
  <c r="B837" i="8"/>
  <c r="A837" i="8"/>
  <c r="E836" i="8"/>
  <c r="D836" i="8"/>
  <c r="B836" i="8"/>
  <c r="A836" i="8"/>
  <c r="E835" i="8"/>
  <c r="D835" i="8"/>
  <c r="B835" i="8"/>
  <c r="A835" i="8"/>
  <c r="E834" i="8"/>
  <c r="D834" i="8"/>
  <c r="B834" i="8"/>
  <c r="A834" i="8"/>
  <c r="E833" i="8"/>
  <c r="D833" i="8"/>
  <c r="B833" i="8"/>
  <c r="A833" i="8"/>
  <c r="E832" i="8"/>
  <c r="D832" i="8"/>
  <c r="B832" i="8"/>
  <c r="A832" i="8"/>
  <c r="E831" i="8"/>
  <c r="D831" i="8"/>
  <c r="B831" i="8"/>
  <c r="A831" i="8"/>
  <c r="E830" i="8"/>
  <c r="D830" i="8"/>
  <c r="B830" i="8"/>
  <c r="A830" i="8"/>
  <c r="E829" i="8"/>
  <c r="D829" i="8"/>
  <c r="B829" i="8"/>
  <c r="A829" i="8"/>
  <c r="E828" i="8"/>
  <c r="D828" i="8"/>
  <c r="B828" i="8"/>
  <c r="A828" i="8"/>
  <c r="E827" i="8"/>
  <c r="D827" i="8"/>
  <c r="B827" i="8"/>
  <c r="A827" i="8"/>
  <c r="E826" i="8"/>
  <c r="D826" i="8"/>
  <c r="B826" i="8"/>
  <c r="A826" i="8"/>
  <c r="E825" i="8"/>
  <c r="D825" i="8"/>
  <c r="B825" i="8"/>
  <c r="A825" i="8"/>
  <c r="E824" i="8"/>
  <c r="D824" i="8"/>
  <c r="B824" i="8"/>
  <c r="A824" i="8"/>
  <c r="E823" i="8"/>
  <c r="D823" i="8"/>
  <c r="B823" i="8"/>
  <c r="A823" i="8"/>
  <c r="E822" i="8"/>
  <c r="D822" i="8"/>
  <c r="B822" i="8"/>
  <c r="A822" i="8"/>
  <c r="E821" i="8"/>
  <c r="D821" i="8"/>
  <c r="B821" i="8"/>
  <c r="A821" i="8"/>
  <c r="E820" i="8"/>
  <c r="D820" i="8"/>
  <c r="B820" i="8"/>
  <c r="A820" i="8"/>
  <c r="E819" i="8"/>
  <c r="D819" i="8"/>
  <c r="B819" i="8"/>
  <c r="A819" i="8"/>
  <c r="E818" i="8"/>
  <c r="D818" i="8"/>
  <c r="B818" i="8"/>
  <c r="A818" i="8"/>
  <c r="E817" i="8"/>
  <c r="D817" i="8"/>
  <c r="B817" i="8"/>
  <c r="A817" i="8"/>
  <c r="E816" i="8"/>
  <c r="D816" i="8"/>
  <c r="B816" i="8"/>
  <c r="A816" i="8"/>
  <c r="E815" i="8"/>
  <c r="D815" i="8"/>
  <c r="B815" i="8"/>
  <c r="A815" i="8"/>
  <c r="E814" i="8"/>
  <c r="D814" i="8"/>
  <c r="B814" i="8"/>
  <c r="A814" i="8"/>
  <c r="E813" i="8"/>
  <c r="D813" i="8"/>
  <c r="B813" i="8"/>
  <c r="A813" i="8"/>
  <c r="E812" i="8"/>
  <c r="D812" i="8"/>
  <c r="B812" i="8"/>
  <c r="A812" i="8"/>
  <c r="E811" i="8"/>
  <c r="D811" i="8"/>
  <c r="B811" i="8"/>
  <c r="A811" i="8"/>
  <c r="E810" i="8"/>
  <c r="D810" i="8"/>
  <c r="B810" i="8"/>
  <c r="A810" i="8"/>
  <c r="E809" i="8"/>
  <c r="D809" i="8"/>
  <c r="B809" i="8"/>
  <c r="A809" i="8"/>
  <c r="E808" i="8"/>
  <c r="D808" i="8"/>
  <c r="B808" i="8"/>
  <c r="A808" i="8"/>
  <c r="E807" i="8"/>
  <c r="D807" i="8"/>
  <c r="B807" i="8"/>
  <c r="A807" i="8"/>
  <c r="E806" i="8"/>
  <c r="D806" i="8"/>
  <c r="B806" i="8"/>
  <c r="A806" i="8"/>
  <c r="E805" i="8"/>
  <c r="D805" i="8"/>
  <c r="B805" i="8"/>
  <c r="A805" i="8"/>
  <c r="E804" i="8"/>
  <c r="D804" i="8"/>
  <c r="B804" i="8"/>
  <c r="A804" i="8"/>
  <c r="E803" i="8"/>
  <c r="D803" i="8"/>
  <c r="B803" i="8"/>
  <c r="A803" i="8"/>
  <c r="E802" i="8"/>
  <c r="D802" i="8"/>
  <c r="B802" i="8"/>
  <c r="A802" i="8"/>
  <c r="E801" i="8"/>
  <c r="D801" i="8"/>
  <c r="B801" i="8"/>
  <c r="A801" i="8"/>
  <c r="E800" i="8"/>
  <c r="D800" i="8"/>
  <c r="B800" i="8"/>
  <c r="A800" i="8"/>
  <c r="E799" i="8"/>
  <c r="D799" i="8"/>
  <c r="B799" i="8"/>
  <c r="A799" i="8"/>
  <c r="E798" i="8"/>
  <c r="D798" i="8"/>
  <c r="B798" i="8"/>
  <c r="A798" i="8"/>
  <c r="E797" i="8"/>
  <c r="D797" i="8"/>
  <c r="B797" i="8"/>
  <c r="A797" i="8"/>
  <c r="E796" i="8"/>
  <c r="D796" i="8"/>
  <c r="B796" i="8"/>
  <c r="A796" i="8"/>
  <c r="E795" i="8"/>
  <c r="D795" i="8"/>
  <c r="B795" i="8"/>
  <c r="A795" i="8"/>
  <c r="E794" i="8"/>
  <c r="D794" i="8"/>
  <c r="B794" i="8"/>
  <c r="A794" i="8"/>
  <c r="E793" i="8"/>
  <c r="D793" i="8"/>
  <c r="B793" i="8"/>
  <c r="A793" i="8"/>
  <c r="E792" i="8"/>
  <c r="D792" i="8"/>
  <c r="B792" i="8"/>
  <c r="A792" i="8"/>
  <c r="E791" i="8"/>
  <c r="D791" i="8"/>
  <c r="B791" i="8"/>
  <c r="A791" i="8"/>
  <c r="E790" i="8"/>
  <c r="D790" i="8"/>
  <c r="B790" i="8"/>
  <c r="A790" i="8"/>
  <c r="E789" i="8"/>
  <c r="D789" i="8"/>
  <c r="B789" i="8"/>
  <c r="A789" i="8"/>
  <c r="E788" i="8"/>
  <c r="D788" i="8"/>
  <c r="B788" i="8"/>
  <c r="A788" i="8"/>
  <c r="E787" i="8"/>
  <c r="D787" i="8"/>
  <c r="B787" i="8"/>
  <c r="A787" i="8"/>
  <c r="E786" i="8"/>
  <c r="D786" i="8"/>
  <c r="B786" i="8"/>
  <c r="A786" i="8"/>
  <c r="E785" i="8"/>
  <c r="D785" i="8"/>
  <c r="B785" i="8"/>
  <c r="A785" i="8"/>
  <c r="E784" i="8"/>
  <c r="D784" i="8"/>
  <c r="B784" i="8"/>
  <c r="A784" i="8"/>
  <c r="E783" i="8"/>
  <c r="D783" i="8"/>
  <c r="B783" i="8"/>
  <c r="A783" i="8"/>
  <c r="E782" i="8"/>
  <c r="D782" i="8"/>
  <c r="B782" i="8"/>
  <c r="A782" i="8"/>
  <c r="E781" i="8"/>
  <c r="D781" i="8"/>
  <c r="B781" i="8"/>
  <c r="A781" i="8"/>
  <c r="E780" i="8"/>
  <c r="D780" i="8"/>
  <c r="B780" i="8"/>
  <c r="A780" i="8"/>
  <c r="E779" i="8"/>
  <c r="D779" i="8"/>
  <c r="B779" i="8"/>
  <c r="A779" i="8"/>
  <c r="E778" i="8"/>
  <c r="D778" i="8"/>
  <c r="B778" i="8"/>
  <c r="A778" i="8"/>
  <c r="E777" i="8"/>
  <c r="D777" i="8"/>
  <c r="B777" i="8"/>
  <c r="A777" i="8"/>
  <c r="E776" i="8"/>
  <c r="D776" i="8"/>
  <c r="B776" i="8"/>
  <c r="A776" i="8"/>
  <c r="E775" i="8"/>
  <c r="D775" i="8"/>
  <c r="B775" i="8"/>
  <c r="A775" i="8"/>
  <c r="E774" i="8"/>
  <c r="D774" i="8"/>
  <c r="B774" i="8"/>
  <c r="A774" i="8"/>
  <c r="E773" i="8"/>
  <c r="D773" i="8"/>
  <c r="B773" i="8"/>
  <c r="A773" i="8"/>
  <c r="E772" i="8"/>
  <c r="D772" i="8"/>
  <c r="B772" i="8"/>
  <c r="A772" i="8"/>
  <c r="E771" i="8"/>
  <c r="D771" i="8"/>
  <c r="B771" i="8"/>
  <c r="A771" i="8"/>
  <c r="E770" i="8"/>
  <c r="D770" i="8"/>
  <c r="B770" i="8"/>
  <c r="A770" i="8"/>
  <c r="E769" i="8"/>
  <c r="D769" i="8"/>
  <c r="B769" i="8"/>
  <c r="A769" i="8"/>
  <c r="E768" i="8"/>
  <c r="D768" i="8"/>
  <c r="B768" i="8"/>
  <c r="A768" i="8"/>
  <c r="E767" i="8"/>
  <c r="D767" i="8"/>
  <c r="B767" i="8"/>
  <c r="A767" i="8"/>
  <c r="E766" i="8"/>
  <c r="D766" i="8"/>
  <c r="B766" i="8"/>
  <c r="A766" i="8"/>
  <c r="E765" i="8"/>
  <c r="D765" i="8"/>
  <c r="B765" i="8"/>
  <c r="A765" i="8"/>
  <c r="E764" i="8"/>
  <c r="D764" i="8"/>
  <c r="B764" i="8"/>
  <c r="A764" i="8"/>
  <c r="E763" i="8"/>
  <c r="D763" i="8"/>
  <c r="B763" i="8"/>
  <c r="A763" i="8"/>
  <c r="E762" i="8"/>
  <c r="D762" i="8"/>
  <c r="B762" i="8"/>
  <c r="A762" i="8"/>
  <c r="E761" i="8"/>
  <c r="D761" i="8"/>
  <c r="B761" i="8"/>
  <c r="A761" i="8"/>
  <c r="E760" i="8"/>
  <c r="D760" i="8"/>
  <c r="B760" i="8"/>
  <c r="A760" i="8"/>
  <c r="E759" i="8"/>
  <c r="D759" i="8"/>
  <c r="B759" i="8"/>
  <c r="A759" i="8"/>
  <c r="E758" i="8"/>
  <c r="D758" i="8"/>
  <c r="B758" i="8"/>
  <c r="A758" i="8"/>
  <c r="E757" i="8"/>
  <c r="D757" i="8"/>
  <c r="B757" i="8"/>
  <c r="A757" i="8"/>
  <c r="E756" i="8"/>
  <c r="D756" i="8"/>
  <c r="B756" i="8"/>
  <c r="A756" i="8"/>
  <c r="E755" i="8"/>
  <c r="D755" i="8"/>
  <c r="B755" i="8"/>
  <c r="A755" i="8"/>
  <c r="E754" i="8"/>
  <c r="D754" i="8"/>
  <c r="B754" i="8"/>
  <c r="A754" i="8"/>
  <c r="E753" i="8"/>
  <c r="D753" i="8"/>
  <c r="B753" i="8"/>
  <c r="A753" i="8"/>
  <c r="E752" i="8"/>
  <c r="D752" i="8"/>
  <c r="B752" i="8"/>
  <c r="A752" i="8"/>
  <c r="E751" i="8"/>
  <c r="D751" i="8"/>
  <c r="B751" i="8"/>
  <c r="A751" i="8"/>
  <c r="E750" i="8"/>
  <c r="D750" i="8"/>
  <c r="B750" i="8"/>
  <c r="A750" i="8"/>
  <c r="E749" i="8"/>
  <c r="D749" i="8"/>
  <c r="B749" i="8"/>
  <c r="A749" i="8"/>
  <c r="E748" i="8"/>
  <c r="D748" i="8"/>
  <c r="B748" i="8"/>
  <c r="A748" i="8"/>
  <c r="E747" i="8"/>
  <c r="D747" i="8"/>
  <c r="B747" i="8"/>
  <c r="A747" i="8"/>
  <c r="E746" i="8"/>
  <c r="D746" i="8"/>
  <c r="B746" i="8"/>
  <c r="A746" i="8"/>
  <c r="E745" i="8"/>
  <c r="D745" i="8"/>
  <c r="B745" i="8"/>
  <c r="A745" i="8"/>
  <c r="E744" i="8"/>
  <c r="D744" i="8"/>
  <c r="B744" i="8"/>
  <c r="A744" i="8"/>
  <c r="E743" i="8"/>
  <c r="D743" i="8"/>
  <c r="B743" i="8"/>
  <c r="A743" i="8"/>
  <c r="E742" i="8"/>
  <c r="D742" i="8"/>
  <c r="B742" i="8"/>
  <c r="A742" i="8"/>
  <c r="E741" i="8"/>
  <c r="D741" i="8"/>
  <c r="B741" i="8"/>
  <c r="A741" i="8"/>
  <c r="E740" i="8"/>
  <c r="D740" i="8"/>
  <c r="B740" i="8"/>
  <c r="A740" i="8"/>
  <c r="E739" i="8"/>
  <c r="D739" i="8"/>
  <c r="B739" i="8"/>
  <c r="A739" i="8"/>
  <c r="E738" i="8"/>
  <c r="D738" i="8"/>
  <c r="B738" i="8"/>
  <c r="A738" i="8"/>
  <c r="E737" i="8"/>
  <c r="D737" i="8"/>
  <c r="B737" i="8"/>
  <c r="A737" i="8"/>
  <c r="E736" i="8"/>
  <c r="D736" i="8"/>
  <c r="B736" i="8"/>
  <c r="A736" i="8"/>
  <c r="E735" i="8"/>
  <c r="D735" i="8"/>
  <c r="B735" i="8"/>
  <c r="A735" i="8"/>
  <c r="E734" i="8"/>
  <c r="D734" i="8"/>
  <c r="B734" i="8"/>
  <c r="A734" i="8"/>
  <c r="E733" i="8"/>
  <c r="D733" i="8"/>
  <c r="B733" i="8"/>
  <c r="A733" i="8"/>
  <c r="E732" i="8"/>
  <c r="D732" i="8"/>
  <c r="B732" i="8"/>
  <c r="A732" i="8"/>
  <c r="E731" i="8"/>
  <c r="D731" i="8"/>
  <c r="B731" i="8"/>
  <c r="A731" i="8"/>
  <c r="E730" i="8"/>
  <c r="D730" i="8"/>
  <c r="B730" i="8"/>
  <c r="A730" i="8"/>
  <c r="E729" i="8"/>
  <c r="D729" i="8"/>
  <c r="B729" i="8"/>
  <c r="A729" i="8"/>
  <c r="E728" i="8"/>
  <c r="D728" i="8"/>
  <c r="B728" i="8"/>
  <c r="A728" i="8"/>
  <c r="E727" i="8"/>
  <c r="D727" i="8"/>
  <c r="B727" i="8"/>
  <c r="A727" i="8"/>
  <c r="E726" i="8"/>
  <c r="D726" i="8"/>
  <c r="B726" i="8"/>
  <c r="A726" i="8"/>
  <c r="E725" i="8"/>
  <c r="D725" i="8"/>
  <c r="B725" i="8"/>
  <c r="A725" i="8"/>
  <c r="E724" i="8"/>
  <c r="D724" i="8"/>
  <c r="B724" i="8"/>
  <c r="A724" i="8"/>
  <c r="E723" i="8"/>
  <c r="D723" i="8"/>
  <c r="B723" i="8"/>
  <c r="A723" i="8"/>
  <c r="E722" i="8"/>
  <c r="D722" i="8"/>
  <c r="B722" i="8"/>
  <c r="A722" i="8"/>
  <c r="E721" i="8"/>
  <c r="D721" i="8"/>
  <c r="B721" i="8"/>
  <c r="A721" i="8"/>
  <c r="E720" i="8"/>
  <c r="D720" i="8"/>
  <c r="B720" i="8"/>
  <c r="A720" i="8"/>
  <c r="E719" i="8"/>
  <c r="D719" i="8"/>
  <c r="B719" i="8"/>
  <c r="A719" i="8"/>
  <c r="E718" i="8"/>
  <c r="B718" i="8"/>
  <c r="A718" i="8"/>
  <c r="E717" i="8"/>
  <c r="D717" i="8"/>
  <c r="B717" i="8"/>
  <c r="A717" i="8"/>
  <c r="E716" i="8"/>
  <c r="D716" i="8"/>
  <c r="B716" i="8"/>
  <c r="A716" i="8"/>
  <c r="E715" i="8"/>
  <c r="D715" i="8"/>
  <c r="B715" i="8"/>
  <c r="A715" i="8"/>
  <c r="E1048" i="8"/>
  <c r="D1048" i="8"/>
  <c r="B1048" i="8"/>
  <c r="A1048" i="8"/>
  <c r="E1047" i="8"/>
  <c r="D1047" i="8"/>
  <c r="B1047" i="8"/>
  <c r="A1047" i="8"/>
  <c r="E1070" i="8"/>
  <c r="D1070" i="8"/>
  <c r="B1070" i="8"/>
  <c r="A1070" i="8"/>
  <c r="E1069" i="8"/>
  <c r="D1069" i="8"/>
  <c r="B1069" i="8"/>
  <c r="A1069" i="8"/>
  <c r="E1068" i="8"/>
  <c r="D1068" i="8"/>
  <c r="B1068" i="8"/>
  <c r="A1068" i="8"/>
  <c r="E1067" i="8"/>
  <c r="D1067" i="8"/>
  <c r="B1067" i="8"/>
  <c r="A1067" i="8"/>
  <c r="E1066" i="8"/>
  <c r="D1066" i="8"/>
  <c r="B1066" i="8"/>
  <c r="A1066" i="8"/>
  <c r="E1065" i="8"/>
  <c r="D1065" i="8"/>
  <c r="B1065" i="8"/>
  <c r="A1065" i="8"/>
  <c r="E1064" i="8"/>
  <c r="D1064" i="8"/>
  <c r="B1064" i="8"/>
  <c r="A1064" i="8"/>
  <c r="E1063" i="8"/>
  <c r="D1063" i="8"/>
  <c r="B1063" i="8"/>
  <c r="A1063" i="8"/>
  <c r="E1062" i="8"/>
  <c r="D1062" i="8"/>
  <c r="B1062" i="8"/>
  <c r="A1062" i="8"/>
  <c r="E1061" i="8"/>
  <c r="D1061" i="8"/>
  <c r="B1061" i="8"/>
  <c r="A1061" i="8"/>
  <c r="E1060" i="8"/>
  <c r="D1060" i="8"/>
  <c r="B1060" i="8"/>
  <c r="A1060" i="8"/>
  <c r="E1059" i="8"/>
  <c r="D1059" i="8"/>
  <c r="B1059" i="8"/>
  <c r="A1059" i="8"/>
  <c r="E1058" i="8"/>
  <c r="D1058" i="8"/>
  <c r="B1058" i="8"/>
  <c r="A1058" i="8"/>
  <c r="E1057" i="8"/>
  <c r="D1057" i="8"/>
  <c r="B1057" i="8"/>
  <c r="A1057" i="8"/>
  <c r="E1056" i="8"/>
  <c r="D1056" i="8"/>
  <c r="B1056" i="8"/>
  <c r="A1056" i="8"/>
  <c r="E1055" i="8"/>
  <c r="D1055" i="8"/>
  <c r="B1055" i="8"/>
  <c r="A1055" i="8"/>
  <c r="E1054" i="8"/>
  <c r="D1054" i="8"/>
  <c r="B1054" i="8"/>
  <c r="A1054" i="8"/>
  <c r="E1053" i="8"/>
  <c r="D1053" i="8"/>
  <c r="B1053" i="8"/>
  <c r="A1053" i="8"/>
  <c r="E1052" i="8"/>
  <c r="D1052" i="8"/>
  <c r="B1052" i="8"/>
  <c r="A1052" i="8"/>
  <c r="E1051" i="8"/>
  <c r="D1051" i="8"/>
  <c r="B1051" i="8"/>
  <c r="A1051" i="8"/>
  <c r="E1050" i="8"/>
  <c r="D1050" i="8"/>
  <c r="B1050" i="8"/>
  <c r="A1050" i="8"/>
  <c r="E1049" i="8"/>
  <c r="D1049" i="8"/>
  <c r="B1049" i="8"/>
  <c r="A1049" i="8"/>
  <c r="E1093" i="8"/>
  <c r="D1093" i="8"/>
  <c r="B1093" i="8"/>
  <c r="A1093" i="8"/>
  <c r="E1092" i="8"/>
  <c r="D1092" i="8"/>
  <c r="B1092" i="8"/>
  <c r="A1092" i="8"/>
  <c r="E1091" i="8"/>
  <c r="D1091" i="8"/>
  <c r="B1091" i="8"/>
  <c r="A1091" i="8"/>
  <c r="E1090" i="8"/>
  <c r="D1090" i="8"/>
  <c r="B1090" i="8"/>
  <c r="A1090" i="8"/>
  <c r="E1089" i="8"/>
  <c r="D1089" i="8"/>
  <c r="B1089" i="8"/>
  <c r="A1089" i="8"/>
  <c r="E1088" i="8"/>
  <c r="D1088" i="8"/>
  <c r="B1088" i="8"/>
  <c r="A1088" i="8"/>
  <c r="E1087" i="8"/>
  <c r="D1087" i="8"/>
  <c r="B1087" i="8"/>
  <c r="A1087" i="8"/>
  <c r="E1086" i="8"/>
  <c r="D1086" i="8"/>
  <c r="B1086" i="8"/>
  <c r="A1086" i="8"/>
  <c r="E1085" i="8"/>
  <c r="D1085" i="8"/>
  <c r="B1085" i="8"/>
  <c r="A1085" i="8"/>
  <c r="E1084" i="8"/>
  <c r="D1084" i="8"/>
  <c r="B1084" i="8"/>
  <c r="A1084" i="8"/>
  <c r="E1083" i="8"/>
  <c r="D1083" i="8"/>
  <c r="B1083" i="8"/>
  <c r="A1083" i="8"/>
  <c r="E1082" i="8"/>
  <c r="D1082" i="8"/>
  <c r="B1082" i="8"/>
  <c r="A1082" i="8"/>
  <c r="E1081" i="8"/>
  <c r="D1081" i="8"/>
  <c r="B1081" i="8"/>
  <c r="A1081" i="8"/>
  <c r="E1080" i="8"/>
  <c r="D1080" i="8"/>
  <c r="B1080" i="8"/>
  <c r="A1080" i="8"/>
  <c r="E1079" i="8"/>
  <c r="D1079" i="8"/>
  <c r="B1079" i="8"/>
  <c r="A1079" i="8"/>
  <c r="E1078" i="8"/>
  <c r="D1078" i="8"/>
  <c r="B1078" i="8"/>
  <c r="A1078" i="8"/>
  <c r="E1077" i="8"/>
  <c r="D1077" i="8"/>
  <c r="B1077" i="8"/>
  <c r="A1077" i="8"/>
  <c r="E1076" i="8"/>
  <c r="D1076" i="8"/>
  <c r="B1076" i="8"/>
  <c r="A1076" i="8"/>
  <c r="E1075" i="8"/>
  <c r="D1075" i="8"/>
  <c r="B1075" i="8"/>
  <c r="A1075" i="8"/>
  <c r="E1123" i="8"/>
  <c r="D1123" i="8"/>
  <c r="B1123" i="8"/>
  <c r="A1123" i="8"/>
  <c r="E1122" i="8"/>
  <c r="D1122" i="8"/>
  <c r="B1122" i="8"/>
  <c r="A1122" i="8"/>
  <c r="E1121" i="8"/>
  <c r="D1121" i="8"/>
  <c r="B1121" i="8"/>
  <c r="A1121" i="8"/>
  <c r="E1120" i="8"/>
  <c r="D1120" i="8"/>
  <c r="B1120" i="8"/>
  <c r="A1120" i="8"/>
  <c r="E1119" i="8"/>
  <c r="D1119" i="8"/>
  <c r="B1119" i="8"/>
  <c r="A1119" i="8"/>
  <c r="E1118" i="8"/>
  <c r="D1118" i="8"/>
  <c r="B1118" i="8"/>
  <c r="A1118" i="8"/>
  <c r="E1117" i="8"/>
  <c r="D1117" i="8"/>
  <c r="B1117" i="8"/>
  <c r="A1117" i="8"/>
  <c r="E1116" i="8"/>
  <c r="D1116" i="8"/>
  <c r="B1116" i="8"/>
  <c r="A1116" i="8"/>
  <c r="E1115" i="8"/>
  <c r="D1115" i="8"/>
  <c r="B1115" i="8"/>
  <c r="A1115" i="8"/>
  <c r="E1114" i="8"/>
  <c r="D1114" i="8"/>
  <c r="B1114" i="8"/>
  <c r="A1114" i="8"/>
  <c r="E1113" i="8"/>
  <c r="D1113" i="8"/>
  <c r="B1113" i="8"/>
  <c r="A1113" i="8"/>
  <c r="E1112" i="8"/>
  <c r="D1112" i="8"/>
  <c r="B1112" i="8"/>
  <c r="A1112" i="8"/>
  <c r="H1125" i="8"/>
  <c r="G1125" i="8"/>
  <c r="F1125" i="8"/>
  <c r="E1125" i="8"/>
  <c r="D1125" i="8"/>
  <c r="B1125" i="8"/>
  <c r="A1125" i="8"/>
  <c r="H1124" i="8"/>
  <c r="G1124" i="8"/>
  <c r="F1124" i="8"/>
  <c r="E1124" i="8"/>
  <c r="D1124" i="8"/>
  <c r="B1124" i="8"/>
  <c r="A1124" i="8"/>
  <c r="H1136" i="8"/>
  <c r="G1136" i="8"/>
  <c r="F1136" i="8"/>
  <c r="E1136" i="8"/>
  <c r="D1136" i="8"/>
  <c r="B1136" i="8"/>
  <c r="A1136" i="8"/>
  <c r="H1167" i="8"/>
  <c r="G1167" i="8"/>
  <c r="F1167" i="8"/>
  <c r="E1167" i="8"/>
  <c r="D1167" i="8"/>
  <c r="B1167" i="8"/>
  <c r="A1167" i="8"/>
  <c r="H1166" i="8"/>
  <c r="G1166" i="8"/>
  <c r="F1166" i="8"/>
  <c r="E1166" i="8"/>
  <c r="D1166" i="8"/>
  <c r="B1166" i="8"/>
  <c r="A1166" i="8"/>
  <c r="H1165" i="8"/>
  <c r="G1165" i="8"/>
  <c r="F1165" i="8"/>
  <c r="E1165" i="8"/>
  <c r="D1165" i="8"/>
  <c r="B1165" i="8"/>
  <c r="A1165" i="8"/>
  <c r="H1164" i="8"/>
  <c r="G1164" i="8"/>
  <c r="F1164" i="8"/>
  <c r="E1164" i="8"/>
  <c r="D1164" i="8"/>
  <c r="B1164" i="8"/>
  <c r="A1164" i="8"/>
  <c r="H1163" i="8"/>
  <c r="G1163" i="8"/>
  <c r="F1163" i="8"/>
  <c r="E1163" i="8"/>
  <c r="D1163" i="8"/>
  <c r="B1163" i="8"/>
  <c r="A1163" i="8"/>
  <c r="H1162" i="8"/>
  <c r="G1162" i="8"/>
  <c r="F1162" i="8"/>
  <c r="E1162" i="8"/>
  <c r="D1162" i="8"/>
  <c r="B1162" i="8"/>
  <c r="A1162" i="8"/>
  <c r="H1161" i="8"/>
  <c r="G1161" i="8"/>
  <c r="F1161" i="8"/>
  <c r="E1161" i="8"/>
  <c r="D1161" i="8"/>
  <c r="B1161" i="8"/>
  <c r="A1161" i="8"/>
  <c r="H1160" i="8"/>
  <c r="G1160" i="8"/>
  <c r="F1160" i="8"/>
  <c r="E1160" i="8"/>
  <c r="D1160" i="8"/>
  <c r="B1160" i="8"/>
  <c r="A1160" i="8"/>
  <c r="H1159" i="8"/>
  <c r="G1159" i="8"/>
  <c r="F1159" i="8"/>
  <c r="E1159" i="8"/>
  <c r="D1159" i="8"/>
  <c r="B1159" i="8"/>
  <c r="A1159" i="8"/>
  <c r="H1158" i="8"/>
  <c r="G1158" i="8"/>
  <c r="F1158" i="8"/>
  <c r="E1158" i="8"/>
  <c r="D1158" i="8"/>
  <c r="B1158" i="8"/>
  <c r="A1158" i="8"/>
  <c r="H1157" i="8"/>
  <c r="G1157" i="8"/>
  <c r="F1157" i="8"/>
  <c r="E1157" i="8"/>
  <c r="D1157" i="8"/>
  <c r="B1157" i="8"/>
  <c r="A1157" i="8"/>
  <c r="H1156" i="8"/>
  <c r="G1156" i="8"/>
  <c r="F1156" i="8"/>
  <c r="E1156" i="8"/>
  <c r="D1156" i="8"/>
  <c r="B1156" i="8"/>
  <c r="A1156" i="8"/>
  <c r="H1155" i="8"/>
  <c r="G1155" i="8"/>
  <c r="F1155" i="8"/>
  <c r="E1155" i="8"/>
  <c r="D1155" i="8"/>
  <c r="B1155" i="8"/>
  <c r="A1155" i="8"/>
  <c r="H1154" i="8"/>
  <c r="G1154" i="8"/>
  <c r="F1154" i="8"/>
  <c r="E1154" i="8"/>
  <c r="D1154" i="8"/>
  <c r="B1154" i="8"/>
  <c r="A1154" i="8"/>
  <c r="H1153" i="8"/>
  <c r="G1153" i="8"/>
  <c r="F1153" i="8"/>
  <c r="E1153" i="8"/>
  <c r="D1153" i="8"/>
  <c r="B1153" i="8"/>
  <c r="A1153" i="8"/>
  <c r="H1188" i="8"/>
  <c r="G1188" i="8"/>
  <c r="F1188" i="8"/>
  <c r="E1188" i="8"/>
  <c r="D1188" i="8"/>
  <c r="B1188" i="8"/>
  <c r="A1188" i="8"/>
  <c r="D1223" i="8"/>
  <c r="B1223" i="8"/>
  <c r="A1223" i="8"/>
  <c r="D1222" i="8"/>
  <c r="B1222" i="8"/>
  <c r="A1222" i="8"/>
  <c r="D1221" i="8"/>
  <c r="B1221" i="8"/>
  <c r="A1221" i="8"/>
  <c r="D1220" i="8"/>
  <c r="B1220" i="8"/>
  <c r="A1220" i="8"/>
  <c r="D1219" i="8"/>
  <c r="B1219" i="8"/>
  <c r="A1219" i="8"/>
  <c r="D1218" i="8"/>
  <c r="B1218" i="8"/>
  <c r="A1218" i="8"/>
  <c r="D1217" i="8"/>
  <c r="B1217" i="8"/>
  <c r="A1217" i="8"/>
  <c r="D1216" i="8"/>
  <c r="B1216" i="8"/>
  <c r="A1216" i="8"/>
  <c r="H61" i="8"/>
  <c r="G61" i="8"/>
  <c r="F61" i="8"/>
  <c r="E61" i="8"/>
  <c r="D61" i="8"/>
  <c r="B61" i="8"/>
  <c r="A61" i="8"/>
  <c r="H60" i="8"/>
  <c r="G60" i="8"/>
  <c r="F60" i="8"/>
  <c r="E60" i="8"/>
  <c r="D60" i="8"/>
  <c r="B60" i="8"/>
  <c r="A60" i="8"/>
  <c r="E588" i="8"/>
  <c r="E606" i="8"/>
  <c r="E613" i="8"/>
  <c r="E620" i="8"/>
  <c r="E1044" i="8"/>
  <c r="E1043" i="8"/>
  <c r="E1042" i="8"/>
  <c r="E1041" i="8"/>
  <c r="E1040" i="8"/>
  <c r="E1039" i="8"/>
  <c r="E1038" i="8"/>
  <c r="E1037" i="8"/>
  <c r="E1036" i="8"/>
  <c r="E1035" i="8"/>
  <c r="E1034" i="8"/>
  <c r="E1033" i="8"/>
  <c r="H1135" i="8"/>
  <c r="G1135" i="8"/>
  <c r="F1135" i="8"/>
  <c r="E1135" i="8"/>
  <c r="D1135" i="8"/>
  <c r="B1135" i="8"/>
  <c r="A1135" i="8"/>
  <c r="H1152" i="8"/>
  <c r="G1152" i="8"/>
  <c r="F1152" i="8"/>
  <c r="E1152" i="8"/>
  <c r="D1152" i="8"/>
  <c r="B1152" i="8"/>
  <c r="A1152" i="8"/>
  <c r="H1151" i="8"/>
  <c r="G1151" i="8"/>
  <c r="F1151" i="8"/>
  <c r="E1151" i="8"/>
  <c r="D1151" i="8"/>
  <c r="B1151" i="8"/>
  <c r="A1151" i="8"/>
  <c r="H114" i="8"/>
  <c r="G114" i="8"/>
  <c r="F114" i="8"/>
  <c r="E114" i="8"/>
  <c r="D114" i="8"/>
  <c r="B114" i="8"/>
  <c r="A114" i="8"/>
  <c r="H113" i="8"/>
  <c r="G113" i="8"/>
  <c r="F113" i="8"/>
  <c r="E113" i="8"/>
  <c r="D113" i="8"/>
  <c r="B113" i="8"/>
  <c r="A113" i="8"/>
  <c r="H112" i="8"/>
  <c r="G112" i="8"/>
  <c r="F112" i="8"/>
  <c r="E112" i="8"/>
  <c r="D112" i="8"/>
  <c r="B112" i="8"/>
  <c r="A112" i="8"/>
  <c r="H111" i="8"/>
  <c r="G111" i="8"/>
  <c r="F111" i="8"/>
  <c r="E111" i="8"/>
  <c r="D111" i="8"/>
  <c r="B111" i="8"/>
  <c r="A111" i="8"/>
  <c r="H108" i="8"/>
  <c r="G108" i="8"/>
  <c r="F108" i="8"/>
  <c r="E108" i="8"/>
  <c r="D108" i="8"/>
  <c r="B108" i="8"/>
  <c r="A108" i="8"/>
  <c r="H107" i="8"/>
  <c r="G107" i="8"/>
  <c r="F107" i="8"/>
  <c r="E107" i="8"/>
  <c r="D107" i="8"/>
  <c r="B107" i="8"/>
  <c r="A107" i="8"/>
  <c r="H110" i="8"/>
  <c r="G110" i="8"/>
  <c r="F110" i="8"/>
  <c r="E110" i="8"/>
  <c r="D110" i="8"/>
  <c r="B110" i="8"/>
  <c r="A110" i="8"/>
  <c r="H1150" i="8"/>
  <c r="G1150" i="8"/>
  <c r="F1150" i="8"/>
  <c r="E1150" i="8"/>
  <c r="D1150" i="8"/>
  <c r="B1150" i="8"/>
  <c r="A1150" i="8"/>
  <c r="H1187" i="8"/>
  <c r="G1187" i="8"/>
  <c r="F1187" i="8"/>
  <c r="E1187" i="8"/>
  <c r="D1187" i="8"/>
  <c r="B1187" i="8"/>
  <c r="A1187" i="8"/>
  <c r="H1186" i="8"/>
  <c r="G1186" i="8"/>
  <c r="F1186" i="8"/>
  <c r="E1186" i="8"/>
  <c r="D1186" i="8"/>
  <c r="B1186" i="8"/>
  <c r="A1186" i="8"/>
  <c r="E193" i="8"/>
  <c r="D193" i="8"/>
  <c r="B193" i="8"/>
  <c r="A193" i="8"/>
  <c r="H157" i="8"/>
  <c r="G157" i="8"/>
  <c r="F157" i="8"/>
  <c r="E157" i="8"/>
  <c r="D157" i="8"/>
  <c r="B157" i="8"/>
  <c r="A157" i="8"/>
  <c r="H149" i="8"/>
  <c r="G149" i="8"/>
  <c r="F149" i="8"/>
  <c r="E149" i="8"/>
  <c r="D149" i="8"/>
  <c r="B149" i="8"/>
  <c r="A149" i="8"/>
  <c r="H154" i="8"/>
  <c r="G154" i="8"/>
  <c r="F154" i="8"/>
  <c r="E154" i="8"/>
  <c r="D154" i="8"/>
  <c r="B154" i="8"/>
  <c r="A154" i="8"/>
  <c r="H143" i="8"/>
  <c r="G143" i="8"/>
  <c r="F143" i="8"/>
  <c r="E143" i="8"/>
  <c r="D143" i="8"/>
  <c r="B143" i="8"/>
  <c r="A143" i="8"/>
  <c r="E188" i="8"/>
  <c r="D188" i="8"/>
  <c r="B188" i="8"/>
  <c r="A188" i="8"/>
  <c r="H142" i="8"/>
  <c r="G142" i="8"/>
  <c r="F142" i="8"/>
  <c r="E142" i="8"/>
  <c r="D142" i="8"/>
  <c r="B142" i="8"/>
  <c r="A142" i="8"/>
  <c r="H141" i="8"/>
  <c r="G141" i="8"/>
  <c r="F141" i="8"/>
  <c r="E141" i="8"/>
  <c r="D141" i="8"/>
  <c r="B141" i="8"/>
  <c r="A141" i="8"/>
  <c r="H140" i="8"/>
  <c r="G140" i="8"/>
  <c r="F140" i="8"/>
  <c r="E140" i="8"/>
  <c r="D140" i="8"/>
  <c r="B140" i="8"/>
  <c r="A140" i="8"/>
  <c r="E184" i="8"/>
  <c r="D184" i="8"/>
  <c r="B184" i="8"/>
  <c r="A184" i="8"/>
  <c r="H156" i="8"/>
  <c r="G156" i="8"/>
  <c r="F156" i="8"/>
  <c r="E156" i="8"/>
  <c r="D156" i="8"/>
  <c r="B156" i="8"/>
  <c r="A156" i="8"/>
  <c r="E182" i="8"/>
  <c r="D182" i="8"/>
  <c r="B182" i="8"/>
  <c r="A182" i="8"/>
  <c r="E181" i="8"/>
  <c r="D181" i="8"/>
  <c r="B181" i="8"/>
  <c r="A181" i="8"/>
  <c r="G273" i="8"/>
  <c r="F273" i="8"/>
  <c r="E273" i="8"/>
  <c r="D273" i="8"/>
  <c r="B273" i="8"/>
  <c r="A273" i="8"/>
  <c r="H139" i="8"/>
  <c r="G139" i="8"/>
  <c r="F139" i="8"/>
  <c r="E139" i="8"/>
  <c r="D139" i="8"/>
  <c r="B139" i="8"/>
  <c r="A139" i="8"/>
  <c r="E178" i="8"/>
  <c r="D178" i="8"/>
  <c r="B178" i="8"/>
  <c r="A178" i="8"/>
  <c r="H153" i="8"/>
  <c r="G153" i="8"/>
  <c r="F153" i="8"/>
  <c r="E153" i="8"/>
  <c r="D153" i="8"/>
  <c r="B153" i="8"/>
  <c r="A153" i="8"/>
  <c r="E176" i="8"/>
  <c r="D176" i="8"/>
  <c r="B176" i="8"/>
  <c r="A176" i="8"/>
  <c r="G272" i="8"/>
  <c r="F272" i="8"/>
  <c r="E272" i="8"/>
  <c r="D272" i="8"/>
  <c r="B272" i="8"/>
  <c r="A272" i="8"/>
  <c r="H127" i="8"/>
  <c r="G127" i="8"/>
  <c r="F127" i="8"/>
  <c r="E127" i="8"/>
  <c r="D127" i="8"/>
  <c r="B127" i="8"/>
  <c r="A127" i="8"/>
  <c r="E173" i="8"/>
  <c r="D173" i="8"/>
  <c r="B173" i="8"/>
  <c r="A173" i="8"/>
  <c r="G155" i="8"/>
  <c r="F155" i="8"/>
  <c r="E155" i="8"/>
  <c r="D155" i="8"/>
  <c r="B155" i="8"/>
  <c r="A155" i="8"/>
  <c r="H152" i="8"/>
  <c r="G152" i="8"/>
  <c r="F152" i="8"/>
  <c r="E152" i="8"/>
  <c r="D152" i="8"/>
  <c r="B152" i="8"/>
  <c r="A152" i="8"/>
  <c r="H135" i="8"/>
  <c r="G135" i="8"/>
  <c r="F135" i="8"/>
  <c r="E135" i="8"/>
  <c r="D135" i="8"/>
  <c r="B135" i="8"/>
  <c r="A135" i="8"/>
  <c r="H151" i="8"/>
  <c r="G151" i="8"/>
  <c r="F151" i="8"/>
  <c r="E151" i="8"/>
  <c r="D151" i="8"/>
  <c r="B151" i="8"/>
  <c r="A151" i="8"/>
  <c r="G268" i="8"/>
  <c r="F268" i="8"/>
  <c r="E268" i="8"/>
  <c r="D268" i="8"/>
  <c r="B268" i="8"/>
  <c r="A268" i="8"/>
  <c r="E167" i="8"/>
  <c r="D167" i="8"/>
  <c r="B167" i="8"/>
  <c r="A167" i="8"/>
  <c r="H150" i="8"/>
  <c r="G150" i="8"/>
  <c r="F150" i="8"/>
  <c r="E150" i="8"/>
  <c r="D150" i="8"/>
  <c r="B150" i="8"/>
  <c r="A150" i="8"/>
  <c r="E165" i="8"/>
  <c r="D165" i="8"/>
  <c r="B165" i="8"/>
  <c r="A165" i="8"/>
  <c r="G267" i="8"/>
  <c r="F267" i="8"/>
  <c r="E267" i="8"/>
  <c r="D267" i="8"/>
  <c r="B267" i="8"/>
  <c r="A267" i="8"/>
  <c r="E163" i="8"/>
  <c r="D163" i="8"/>
  <c r="B163" i="8"/>
  <c r="A163" i="8"/>
  <c r="G266" i="8"/>
  <c r="F266" i="8"/>
  <c r="E266" i="8"/>
  <c r="D266" i="8"/>
  <c r="B266" i="8"/>
  <c r="A266" i="8"/>
  <c r="H126" i="8"/>
  <c r="G126" i="8"/>
  <c r="F126" i="8"/>
  <c r="E126" i="8"/>
  <c r="D126" i="8"/>
  <c r="B126" i="8"/>
  <c r="A126" i="8"/>
  <c r="H59" i="8"/>
  <c r="G59" i="8"/>
  <c r="F59" i="8"/>
  <c r="E59" i="8"/>
  <c r="D59" i="8"/>
  <c r="B59" i="8"/>
  <c r="A59" i="8"/>
  <c r="H134" i="8"/>
  <c r="G134" i="8"/>
  <c r="F134" i="8"/>
  <c r="E134" i="8"/>
  <c r="D134" i="8"/>
  <c r="B134" i="8"/>
  <c r="A134" i="8"/>
  <c r="G264" i="8"/>
  <c r="F264" i="8"/>
  <c r="E264" i="8"/>
  <c r="D264" i="8"/>
  <c r="B264" i="8"/>
  <c r="A264" i="8"/>
  <c r="G263" i="8"/>
  <c r="F263" i="8"/>
  <c r="E263" i="8"/>
  <c r="D263" i="8"/>
  <c r="B263" i="8"/>
  <c r="A263" i="8"/>
  <c r="H133" i="8"/>
  <c r="G133" i="8"/>
  <c r="F133" i="8"/>
  <c r="E133" i="8"/>
  <c r="D133" i="8"/>
  <c r="B133" i="8"/>
  <c r="A133" i="8"/>
  <c r="G262" i="8"/>
  <c r="F262" i="8"/>
  <c r="E262" i="8"/>
  <c r="D262" i="8"/>
  <c r="B262" i="8"/>
  <c r="A262" i="8"/>
  <c r="G132" i="8"/>
  <c r="F132" i="8"/>
  <c r="E132" i="8"/>
  <c r="D132" i="8"/>
  <c r="B132" i="8"/>
  <c r="A132" i="8"/>
  <c r="H131" i="8"/>
  <c r="G131" i="8"/>
  <c r="F131" i="8"/>
  <c r="E131" i="8"/>
  <c r="D131" i="8"/>
  <c r="B131" i="8"/>
  <c r="A131" i="8"/>
  <c r="H130" i="8"/>
  <c r="G130" i="8"/>
  <c r="F130" i="8"/>
  <c r="E130" i="8"/>
  <c r="D130" i="8"/>
  <c r="B130" i="8"/>
  <c r="A130" i="8"/>
  <c r="G129" i="8"/>
  <c r="F129" i="8"/>
  <c r="E129" i="8"/>
  <c r="D129" i="8"/>
  <c r="B129" i="8"/>
  <c r="A129" i="8"/>
  <c r="H128" i="8"/>
  <c r="G128" i="8"/>
  <c r="F128" i="8"/>
  <c r="E128" i="8"/>
  <c r="D128" i="8"/>
  <c r="B128" i="8"/>
  <c r="A128" i="8"/>
  <c r="H158" i="8"/>
  <c r="G158" i="8"/>
  <c r="F158" i="8"/>
  <c r="E158" i="8"/>
  <c r="D158" i="8"/>
  <c r="B158" i="8"/>
  <c r="A158" i="8"/>
  <c r="E148" i="8"/>
  <c r="D148" i="8"/>
  <c r="B148" i="8"/>
  <c r="A148" i="8"/>
  <c r="E147" i="8"/>
  <c r="D147" i="8"/>
  <c r="B147" i="8"/>
  <c r="A147" i="8"/>
  <c r="E146" i="8"/>
  <c r="D146" i="8"/>
  <c r="B146" i="8"/>
  <c r="A146" i="8"/>
  <c r="E145" i="8"/>
  <c r="D145" i="8"/>
  <c r="B145" i="8"/>
  <c r="A145" i="8"/>
  <c r="E144" i="8"/>
  <c r="D144" i="8"/>
  <c r="B144" i="8"/>
  <c r="A144" i="8"/>
  <c r="H1149" i="8"/>
  <c r="G1149" i="8"/>
  <c r="F1149" i="8"/>
  <c r="E1149" i="8"/>
  <c r="D1149" i="8"/>
  <c r="B1149" i="8"/>
  <c r="A1149" i="8"/>
  <c r="H1148" i="8"/>
  <c r="G1148" i="8"/>
  <c r="F1148" i="8"/>
  <c r="E1148" i="8"/>
  <c r="D1148" i="8"/>
  <c r="B1148" i="8"/>
  <c r="A1148" i="8"/>
  <c r="D1215" i="8"/>
  <c r="B1215" i="8"/>
  <c r="A1215" i="8"/>
  <c r="D1214" i="8"/>
  <c r="B1214" i="8"/>
  <c r="A1214" i="8"/>
  <c r="E714" i="8"/>
  <c r="D714" i="8"/>
  <c r="B714" i="8"/>
  <c r="A714" i="8"/>
  <c r="E713" i="8"/>
  <c r="D713" i="8"/>
  <c r="B713" i="8"/>
  <c r="A713" i="8"/>
  <c r="E712" i="8"/>
  <c r="D712" i="8"/>
  <c r="B712" i="8"/>
  <c r="A712" i="8"/>
  <c r="E711" i="8"/>
  <c r="D711" i="8"/>
  <c r="B711" i="8"/>
  <c r="A711" i="8"/>
  <c r="E710" i="8"/>
  <c r="D710" i="8"/>
  <c r="B710" i="8"/>
  <c r="A710" i="8"/>
  <c r="E709" i="8"/>
  <c r="D709" i="8"/>
  <c r="B709" i="8"/>
  <c r="A709" i="8"/>
  <c r="E708" i="8"/>
  <c r="D708" i="8"/>
  <c r="B708" i="8"/>
  <c r="A708" i="8"/>
  <c r="E707" i="8"/>
  <c r="D707" i="8"/>
  <c r="B707" i="8"/>
  <c r="A707" i="8"/>
  <c r="E706" i="8"/>
  <c r="D706" i="8"/>
  <c r="B706" i="8"/>
  <c r="A706" i="8"/>
  <c r="E705" i="8"/>
  <c r="D705" i="8"/>
  <c r="B705" i="8"/>
  <c r="A705" i="8"/>
  <c r="E704" i="8"/>
  <c r="D704" i="8"/>
  <c r="B704" i="8"/>
  <c r="A704" i="8"/>
  <c r="E703" i="8"/>
  <c r="D703" i="8"/>
  <c r="B703" i="8"/>
  <c r="A703" i="8"/>
  <c r="E702" i="8"/>
  <c r="D702" i="8"/>
  <c r="B702" i="8"/>
  <c r="A702" i="8"/>
  <c r="E701" i="8"/>
  <c r="D701" i="8"/>
  <c r="B701" i="8"/>
  <c r="A701" i="8"/>
  <c r="G261" i="8"/>
  <c r="F261" i="8"/>
  <c r="E261" i="8"/>
  <c r="D261" i="8"/>
  <c r="B261" i="8"/>
  <c r="A261" i="8"/>
  <c r="G260" i="8"/>
  <c r="F260" i="8"/>
  <c r="E260" i="8"/>
  <c r="D260" i="8"/>
  <c r="B260" i="8"/>
  <c r="A260" i="8"/>
  <c r="H53" i="8"/>
  <c r="G53" i="8"/>
  <c r="F53" i="8"/>
  <c r="E53" i="8"/>
  <c r="D53" i="8"/>
  <c r="B53" i="8"/>
  <c r="A53" i="8"/>
  <c r="G259" i="8"/>
  <c r="F259" i="8"/>
  <c r="E259" i="8"/>
  <c r="D259" i="8"/>
  <c r="B259" i="8"/>
  <c r="A259" i="8"/>
  <c r="H51" i="8"/>
  <c r="G51" i="8"/>
  <c r="F51" i="8"/>
  <c r="E51" i="8"/>
  <c r="D51" i="8"/>
  <c r="B51" i="8"/>
  <c r="A51" i="8"/>
  <c r="E138" i="8"/>
  <c r="D138" i="8"/>
  <c r="B138" i="8"/>
  <c r="A138" i="8"/>
  <c r="E137" i="8"/>
  <c r="D137" i="8"/>
  <c r="B137" i="8"/>
  <c r="A137" i="8"/>
  <c r="E136" i="8"/>
  <c r="D136" i="8"/>
  <c r="B136" i="8"/>
  <c r="A136" i="8"/>
  <c r="H27" i="8"/>
  <c r="G27" i="8"/>
  <c r="F27" i="8"/>
  <c r="E27" i="8"/>
  <c r="D27" i="8"/>
  <c r="B27" i="8"/>
  <c r="A27" i="8"/>
  <c r="H26" i="8"/>
  <c r="G26" i="8"/>
  <c r="F26" i="8"/>
  <c r="E26" i="8"/>
  <c r="D26" i="8"/>
  <c r="B26" i="8"/>
  <c r="A26" i="8"/>
  <c r="H24" i="8"/>
  <c r="G24" i="8"/>
  <c r="F24" i="8"/>
  <c r="E24" i="8"/>
  <c r="D24" i="8"/>
  <c r="B24" i="8"/>
  <c r="A24" i="8"/>
  <c r="H23" i="8"/>
  <c r="G23" i="8"/>
  <c r="F23" i="8"/>
  <c r="E23" i="8"/>
  <c r="D23" i="8"/>
  <c r="B23" i="8"/>
  <c r="A23" i="8"/>
  <c r="H22" i="8"/>
  <c r="G22" i="8"/>
  <c r="F22" i="8"/>
  <c r="E22" i="8"/>
  <c r="D22" i="8"/>
  <c r="B22" i="8"/>
  <c r="A22" i="8"/>
  <c r="H21" i="8"/>
  <c r="G21" i="8"/>
  <c r="F21" i="8"/>
  <c r="E21" i="8"/>
  <c r="D21" i="8"/>
  <c r="B21" i="8"/>
  <c r="A21" i="8"/>
  <c r="D1213" i="8"/>
  <c r="B1213" i="8"/>
  <c r="A1213" i="8"/>
  <c r="E1111" i="8"/>
  <c r="D1111" i="8"/>
  <c r="B1111" i="8"/>
  <c r="A1111" i="8"/>
  <c r="E1110" i="8"/>
  <c r="D1110" i="8"/>
  <c r="B1110" i="8"/>
  <c r="A1110" i="8"/>
  <c r="E1109" i="8"/>
  <c r="D1109" i="8"/>
  <c r="B1109" i="8"/>
  <c r="A1109" i="8"/>
  <c r="E1108" i="8"/>
  <c r="D1108" i="8"/>
  <c r="B1108" i="8"/>
  <c r="A1108" i="8"/>
  <c r="E1107" i="8"/>
  <c r="D1107" i="8"/>
  <c r="B1107" i="8"/>
  <c r="A1107" i="8"/>
  <c r="E1106" i="8"/>
  <c r="D1106" i="8"/>
  <c r="B1106" i="8"/>
  <c r="A1106" i="8"/>
  <c r="E1105" i="8"/>
  <c r="D1105" i="8"/>
  <c r="B1105" i="8"/>
  <c r="A1105" i="8"/>
  <c r="D1212" i="8"/>
  <c r="B1212" i="8"/>
  <c r="A1212" i="8"/>
  <c r="E1104" i="8"/>
  <c r="D1104" i="8"/>
  <c r="B1104" i="8"/>
  <c r="A1104" i="8"/>
  <c r="E1103" i="8"/>
  <c r="D1103" i="8"/>
  <c r="B1103" i="8"/>
  <c r="A1103" i="8"/>
  <c r="E1102" i="8"/>
  <c r="D1102" i="8"/>
  <c r="B1102" i="8"/>
  <c r="A1102" i="8"/>
  <c r="E1101" i="8"/>
  <c r="D1101" i="8"/>
  <c r="B1101" i="8"/>
  <c r="A1101" i="8"/>
  <c r="E1100" i="8"/>
  <c r="D1100" i="8"/>
  <c r="B1100" i="8"/>
  <c r="A1100" i="8"/>
  <c r="E1099" i="8"/>
  <c r="D1099" i="8"/>
  <c r="B1099" i="8"/>
  <c r="A1099" i="8"/>
  <c r="E587" i="8"/>
  <c r="E605" i="8"/>
  <c r="E604" i="8"/>
  <c r="E603" i="8"/>
  <c r="E602" i="8"/>
  <c r="E601" i="8"/>
  <c r="E600" i="8"/>
  <c r="E599" i="8"/>
  <c r="E612" i="8"/>
  <c r="E619" i="8"/>
  <c r="E1032" i="8"/>
  <c r="E1031" i="8"/>
  <c r="E1030" i="8"/>
  <c r="E1029" i="8"/>
  <c r="E1028" i="8"/>
  <c r="E1027" i="8"/>
  <c r="E1026" i="8"/>
  <c r="E1025" i="8"/>
  <c r="E1024" i="8"/>
  <c r="E1023" i="8"/>
  <c r="E1022" i="8"/>
  <c r="E1021" i="8"/>
  <c r="E1020" i="8"/>
  <c r="E1019" i="8"/>
  <c r="E1018" i="8"/>
  <c r="E1017" i="8"/>
  <c r="E1016" i="8"/>
  <c r="E1015" i="8"/>
  <c r="E1014" i="8"/>
  <c r="E1013" i="8"/>
  <c r="E1012" i="8"/>
  <c r="E1011" i="8"/>
  <c r="E1010" i="8"/>
  <c r="E1009" i="8"/>
  <c r="E1008" i="8"/>
  <c r="E1007" i="8"/>
  <c r="E1006" i="8"/>
  <c r="E1005" i="8"/>
  <c r="E1004" i="8"/>
  <c r="E1003" i="8"/>
  <c r="E1002" i="8"/>
  <c r="E1001" i="8"/>
  <c r="H125" i="8"/>
  <c r="G125" i="8"/>
  <c r="F125" i="8"/>
  <c r="E125" i="8"/>
  <c r="D125" i="8"/>
  <c r="B125" i="8"/>
  <c r="A125" i="8"/>
  <c r="H124" i="8"/>
  <c r="G124" i="8"/>
  <c r="F124" i="8"/>
  <c r="E124" i="8"/>
  <c r="D124" i="8"/>
  <c r="B124" i="8"/>
  <c r="A124" i="8"/>
  <c r="H123" i="8"/>
  <c r="G123" i="8"/>
  <c r="F123" i="8"/>
  <c r="E123" i="8"/>
  <c r="D123" i="8"/>
  <c r="B123" i="8"/>
  <c r="A123" i="8"/>
  <c r="H122" i="8"/>
  <c r="G122" i="8"/>
  <c r="F122" i="8"/>
  <c r="E122" i="8"/>
  <c r="D122" i="8"/>
  <c r="B122" i="8"/>
  <c r="A122" i="8"/>
  <c r="H117" i="8"/>
  <c r="G117" i="8"/>
  <c r="F117" i="8"/>
  <c r="E117" i="8"/>
  <c r="D117" i="8"/>
  <c r="B117" i="8"/>
  <c r="A117" i="8"/>
  <c r="H116" i="8"/>
  <c r="G116" i="8"/>
  <c r="F116" i="8"/>
  <c r="E116" i="8"/>
  <c r="D116" i="8"/>
  <c r="B116" i="8"/>
  <c r="A116" i="8"/>
  <c r="H115" i="8"/>
  <c r="G115" i="8"/>
  <c r="F115" i="8"/>
  <c r="E115" i="8"/>
  <c r="D115" i="8"/>
  <c r="B115" i="8"/>
  <c r="A115" i="8"/>
  <c r="H1134" i="8"/>
  <c r="G1134" i="8"/>
  <c r="F1134" i="8"/>
  <c r="E1134" i="8"/>
  <c r="D1134" i="8"/>
  <c r="B1134" i="8"/>
  <c r="A1134" i="8"/>
  <c r="H1185" i="8"/>
  <c r="G1185" i="8"/>
  <c r="F1185" i="8"/>
  <c r="E1185" i="8"/>
  <c r="D1185" i="8"/>
  <c r="B1185" i="8"/>
  <c r="A1185" i="8"/>
  <c r="H106" i="8"/>
  <c r="G106" i="8"/>
  <c r="F106" i="8"/>
  <c r="E106" i="8"/>
  <c r="D106" i="8"/>
  <c r="B106" i="8"/>
  <c r="A106" i="8"/>
  <c r="H121" i="8"/>
  <c r="E121" i="8"/>
  <c r="B121" i="8"/>
  <c r="A121" i="8"/>
  <c r="H120" i="8"/>
  <c r="E120" i="8"/>
  <c r="B120" i="8"/>
  <c r="A120" i="8"/>
  <c r="H119" i="8"/>
  <c r="E119" i="8"/>
  <c r="B119" i="8"/>
  <c r="A119" i="8"/>
  <c r="H118" i="8"/>
  <c r="E118" i="8"/>
  <c r="B118" i="8"/>
  <c r="A118" i="8"/>
  <c r="E598" i="8"/>
  <c r="B598" i="8"/>
  <c r="A598" i="8"/>
  <c r="E611" i="8"/>
  <c r="B611" i="8"/>
  <c r="A611" i="8"/>
  <c r="E618" i="8"/>
  <c r="B618" i="8"/>
  <c r="A618" i="8"/>
  <c r="E700" i="8"/>
  <c r="B700" i="8"/>
  <c r="A700" i="8"/>
  <c r="B1211" i="8"/>
  <c r="A1211" i="8"/>
  <c r="H58" i="8"/>
  <c r="G58" i="8"/>
  <c r="F58" i="8"/>
  <c r="E58" i="8"/>
  <c r="D58" i="8"/>
  <c r="B58" i="8"/>
  <c r="A58" i="8"/>
  <c r="H57" i="8"/>
  <c r="G57" i="8"/>
  <c r="F57" i="8"/>
  <c r="E57" i="8"/>
  <c r="D57" i="8"/>
  <c r="B57" i="8"/>
  <c r="A57" i="8"/>
  <c r="H56" i="8"/>
  <c r="G56" i="8"/>
  <c r="F56" i="8"/>
  <c r="E56" i="8"/>
  <c r="D56" i="8"/>
  <c r="B56" i="8"/>
  <c r="A56" i="8"/>
  <c r="H55" i="8"/>
  <c r="G55" i="8"/>
  <c r="F55" i="8"/>
  <c r="E55" i="8"/>
  <c r="D55" i="8"/>
  <c r="B55" i="8"/>
  <c r="A55" i="8"/>
  <c r="H54" i="8"/>
  <c r="G54" i="8"/>
  <c r="F54" i="8"/>
  <c r="E54" i="8"/>
  <c r="D54" i="8"/>
  <c r="B54" i="8"/>
  <c r="A54" i="8"/>
  <c r="D1210" i="8"/>
  <c r="B1210" i="8"/>
  <c r="A1210" i="8"/>
  <c r="H105" i="8"/>
  <c r="G105" i="8"/>
  <c r="F105" i="8"/>
  <c r="E105" i="8"/>
  <c r="D105" i="8"/>
  <c r="B105" i="8"/>
  <c r="A105" i="8"/>
  <c r="H159" i="8"/>
  <c r="G159" i="8"/>
  <c r="F159" i="8"/>
  <c r="E159" i="8"/>
  <c r="D159" i="8"/>
  <c r="B159" i="8"/>
  <c r="A159" i="8"/>
  <c r="H104" i="8"/>
  <c r="G104" i="8"/>
  <c r="F104" i="8"/>
  <c r="E104" i="8"/>
  <c r="D104" i="8"/>
  <c r="B104" i="8"/>
  <c r="A104" i="8"/>
  <c r="E586" i="8"/>
  <c r="D586" i="8"/>
  <c r="B586" i="8"/>
  <c r="A586" i="8"/>
  <c r="E597" i="8"/>
  <c r="D597" i="8"/>
  <c r="B597" i="8"/>
  <c r="A597" i="8"/>
  <c r="E699" i="8"/>
  <c r="D699" i="8"/>
  <c r="B699" i="8"/>
  <c r="A699" i="8"/>
  <c r="E698" i="8"/>
  <c r="D698" i="8"/>
  <c r="B698" i="8"/>
  <c r="A698" i="8"/>
  <c r="E697" i="8"/>
  <c r="D697" i="8"/>
  <c r="B697" i="8"/>
  <c r="A697" i="8"/>
  <c r="E696" i="8"/>
  <c r="D696" i="8"/>
  <c r="B696" i="8"/>
  <c r="A696" i="8"/>
  <c r="E695" i="8"/>
  <c r="D695" i="8"/>
  <c r="B695" i="8"/>
  <c r="A695" i="8"/>
  <c r="E694" i="8"/>
  <c r="D694" i="8"/>
  <c r="B694" i="8"/>
  <c r="A694" i="8"/>
  <c r="E693" i="8"/>
  <c r="D693" i="8"/>
  <c r="B693" i="8"/>
  <c r="A693" i="8"/>
  <c r="E692" i="8"/>
  <c r="D692" i="8"/>
  <c r="B692" i="8"/>
  <c r="A692" i="8"/>
  <c r="E691" i="8"/>
  <c r="D691" i="8"/>
  <c r="B691" i="8"/>
  <c r="A691" i="8"/>
  <c r="E690" i="8"/>
  <c r="D690" i="8"/>
  <c r="B690" i="8"/>
  <c r="A690" i="8"/>
  <c r="E689" i="8"/>
  <c r="D689" i="8"/>
  <c r="B689" i="8"/>
  <c r="A689" i="8"/>
  <c r="E688" i="8"/>
  <c r="D688" i="8"/>
  <c r="B688" i="8"/>
  <c r="A688" i="8"/>
  <c r="E687" i="8"/>
  <c r="D687" i="8"/>
  <c r="B687" i="8"/>
  <c r="A687" i="8"/>
  <c r="E686" i="8"/>
  <c r="D686" i="8"/>
  <c r="B686" i="8"/>
  <c r="A686" i="8"/>
  <c r="E685" i="8"/>
  <c r="D685" i="8"/>
  <c r="B685" i="8"/>
  <c r="A685" i="8"/>
  <c r="E684" i="8"/>
  <c r="D684" i="8"/>
  <c r="B684" i="8"/>
  <c r="A684" i="8"/>
  <c r="H1133" i="8"/>
  <c r="G1133" i="8"/>
  <c r="F1133" i="8"/>
  <c r="E1133" i="8"/>
  <c r="D1133" i="8"/>
  <c r="B1133" i="8"/>
  <c r="A1133" i="8"/>
  <c r="H1147" i="8"/>
  <c r="G1147" i="8"/>
  <c r="F1147" i="8"/>
  <c r="E1147" i="8"/>
  <c r="D1147" i="8"/>
  <c r="B1147" i="8"/>
  <c r="A1147" i="8"/>
  <c r="H1146" i="8"/>
  <c r="G1146" i="8"/>
  <c r="F1146" i="8"/>
  <c r="E1146" i="8"/>
  <c r="D1146" i="8"/>
  <c r="B1146" i="8"/>
  <c r="A1146" i="8"/>
  <c r="D1209" i="8"/>
  <c r="B1209" i="8"/>
  <c r="A1209" i="8"/>
  <c r="D1208" i="8"/>
  <c r="B1208" i="8"/>
  <c r="A1208" i="8"/>
  <c r="E109" i="8"/>
  <c r="D109" i="8"/>
  <c r="B109" i="8"/>
  <c r="A109" i="8"/>
  <c r="H32" i="8"/>
  <c r="G32" i="8"/>
  <c r="F32" i="8"/>
  <c r="E32" i="8"/>
  <c r="D32" i="8"/>
  <c r="B32" i="8"/>
  <c r="A32" i="8"/>
  <c r="H31" i="8"/>
  <c r="G31" i="8"/>
  <c r="F31" i="8"/>
  <c r="E31" i="8"/>
  <c r="D31" i="8"/>
  <c r="B31" i="8"/>
  <c r="A31" i="8"/>
  <c r="H30" i="8"/>
  <c r="G30" i="8"/>
  <c r="F30" i="8"/>
  <c r="E30" i="8"/>
  <c r="D30" i="8"/>
  <c r="B30" i="8"/>
  <c r="A30" i="8"/>
  <c r="H29" i="8"/>
  <c r="G29" i="8"/>
  <c r="F29" i="8"/>
  <c r="E29" i="8"/>
  <c r="D29" i="8"/>
  <c r="B29" i="8"/>
  <c r="A29" i="8"/>
  <c r="H28" i="8"/>
  <c r="G28" i="8"/>
  <c r="F28" i="8"/>
  <c r="E28" i="8"/>
  <c r="D28" i="8"/>
  <c r="B28" i="8"/>
  <c r="A28" i="8"/>
  <c r="H1132" i="8"/>
  <c r="G1132" i="8"/>
  <c r="F1132" i="8"/>
  <c r="E1132" i="8"/>
  <c r="D1132" i="8"/>
  <c r="B1132" i="8"/>
  <c r="A1132" i="8"/>
  <c r="D1207" i="8"/>
  <c r="B1207" i="8"/>
  <c r="A1207" i="8"/>
  <c r="H34" i="8"/>
  <c r="G34" i="8"/>
  <c r="F34" i="8"/>
  <c r="E34" i="8"/>
  <c r="D34" i="8"/>
  <c r="B34" i="8"/>
  <c r="A34" i="8"/>
  <c r="H33" i="8"/>
  <c r="G33" i="8"/>
  <c r="F33" i="8"/>
  <c r="E33" i="8"/>
  <c r="D33" i="8"/>
  <c r="B33" i="8"/>
  <c r="A33" i="8"/>
  <c r="D1206" i="8"/>
  <c r="B1206" i="8"/>
  <c r="A1206" i="8"/>
  <c r="H49" i="8"/>
  <c r="G49" i="8"/>
  <c r="F49" i="8"/>
  <c r="E49" i="8"/>
  <c r="D49" i="8"/>
  <c r="B49" i="8"/>
  <c r="A49" i="8"/>
  <c r="H47" i="8"/>
  <c r="G47" i="8"/>
  <c r="F47" i="8"/>
  <c r="E47" i="8"/>
  <c r="D47" i="8"/>
  <c r="B47" i="8"/>
  <c r="A47" i="8"/>
  <c r="G258" i="8"/>
  <c r="F258" i="8"/>
  <c r="E258" i="8"/>
  <c r="D258" i="8"/>
  <c r="B258" i="8"/>
  <c r="A258" i="8"/>
  <c r="H46" i="8"/>
  <c r="G46" i="8"/>
  <c r="F46" i="8"/>
  <c r="E46" i="8"/>
  <c r="D46" i="8"/>
  <c r="B46" i="8"/>
  <c r="A46" i="8"/>
  <c r="H45" i="8"/>
  <c r="G45" i="8"/>
  <c r="F45" i="8"/>
  <c r="E45" i="8"/>
  <c r="D45" i="8"/>
  <c r="B45" i="8"/>
  <c r="A45" i="8"/>
  <c r="H44" i="8"/>
  <c r="G44" i="8"/>
  <c r="F44" i="8"/>
  <c r="E44" i="8"/>
  <c r="D44" i="8"/>
  <c r="B44" i="8"/>
  <c r="A44" i="8"/>
  <c r="H43" i="8"/>
  <c r="G43" i="8"/>
  <c r="F43" i="8"/>
  <c r="E43" i="8"/>
  <c r="D43" i="8"/>
  <c r="B43" i="8"/>
  <c r="A43" i="8"/>
  <c r="G48" i="8"/>
  <c r="F48" i="8"/>
  <c r="E48" i="8"/>
  <c r="D48" i="8"/>
  <c r="B48" i="8"/>
  <c r="A48" i="8"/>
  <c r="H42" i="8"/>
  <c r="G42" i="8"/>
  <c r="F42" i="8"/>
  <c r="E42" i="8"/>
  <c r="D42" i="8"/>
  <c r="B42" i="8"/>
  <c r="A42" i="8"/>
  <c r="H41" i="8"/>
  <c r="G41" i="8"/>
  <c r="F41" i="8"/>
  <c r="E41" i="8"/>
  <c r="D41" i="8"/>
  <c r="B41" i="8"/>
  <c r="A41" i="8"/>
  <c r="H40" i="8"/>
  <c r="G40" i="8"/>
  <c r="F40" i="8"/>
  <c r="E40" i="8"/>
  <c r="D40" i="8"/>
  <c r="B40" i="8"/>
  <c r="A40" i="8"/>
  <c r="H39" i="8"/>
  <c r="G39" i="8"/>
  <c r="F39" i="8"/>
  <c r="E39" i="8"/>
  <c r="D39" i="8"/>
  <c r="B39" i="8"/>
  <c r="A39" i="8"/>
  <c r="H38" i="8"/>
  <c r="G38" i="8"/>
  <c r="F38" i="8"/>
  <c r="E38" i="8"/>
  <c r="D38" i="8"/>
  <c r="B38" i="8"/>
  <c r="A38" i="8"/>
  <c r="H37" i="8"/>
  <c r="G37" i="8"/>
  <c r="F37" i="8"/>
  <c r="E37" i="8"/>
  <c r="D37" i="8"/>
  <c r="B37" i="8"/>
  <c r="A37" i="8"/>
  <c r="H36" i="8"/>
  <c r="G36" i="8"/>
  <c r="F36" i="8"/>
  <c r="E36" i="8"/>
  <c r="D36" i="8"/>
  <c r="B36" i="8"/>
  <c r="A36" i="8"/>
  <c r="G256" i="8"/>
  <c r="F256" i="8"/>
  <c r="E256" i="8"/>
  <c r="D256" i="8"/>
  <c r="B256" i="8"/>
  <c r="A256" i="8"/>
  <c r="H35" i="8"/>
  <c r="G35" i="8"/>
  <c r="F35" i="8"/>
  <c r="E35" i="8"/>
  <c r="D35" i="8"/>
  <c r="B35" i="8"/>
  <c r="A35" i="8"/>
  <c r="H1131" i="8"/>
  <c r="G1131" i="8"/>
  <c r="F1131" i="8"/>
  <c r="E1131" i="8"/>
  <c r="D1131" i="8"/>
  <c r="B1131" i="8"/>
  <c r="A1131" i="8"/>
  <c r="H1130" i="8"/>
  <c r="G1130" i="8"/>
  <c r="F1130" i="8"/>
  <c r="E1130" i="8"/>
  <c r="D1130" i="8"/>
  <c r="B1130" i="8"/>
  <c r="A1130" i="8"/>
  <c r="G1184" i="8"/>
  <c r="F1184" i="8"/>
  <c r="E1184" i="8"/>
  <c r="D1184" i="8"/>
  <c r="B1184" i="8"/>
  <c r="A1184" i="8"/>
  <c r="H1183" i="8"/>
  <c r="G1183" i="8"/>
  <c r="F1183" i="8"/>
  <c r="E1183" i="8"/>
  <c r="D1183" i="8"/>
  <c r="B1183" i="8"/>
  <c r="A1183" i="8"/>
  <c r="E84" i="8"/>
  <c r="D84" i="8"/>
  <c r="B84" i="8"/>
  <c r="A84" i="8"/>
  <c r="E83" i="8"/>
  <c r="D83" i="8"/>
  <c r="B83" i="8"/>
  <c r="A83" i="8"/>
  <c r="E82" i="8"/>
  <c r="D82" i="8"/>
  <c r="B82" i="8"/>
  <c r="A82" i="8"/>
  <c r="E81" i="8"/>
  <c r="D81" i="8"/>
  <c r="B81" i="8"/>
  <c r="A81" i="8"/>
  <c r="H354" i="8"/>
  <c r="G354" i="8"/>
  <c r="F354" i="8"/>
  <c r="E354" i="8"/>
  <c r="D354" i="8"/>
  <c r="B354" i="8"/>
  <c r="A354" i="8"/>
  <c r="H577" i="8"/>
  <c r="G577" i="8"/>
  <c r="F577" i="8"/>
  <c r="E577" i="8"/>
  <c r="D577" i="8"/>
  <c r="B577" i="8"/>
  <c r="A577" i="8"/>
  <c r="H576" i="8"/>
  <c r="G576" i="8"/>
  <c r="F576" i="8"/>
  <c r="E576" i="8"/>
  <c r="D576" i="8"/>
  <c r="B576" i="8"/>
  <c r="A576" i="8"/>
  <c r="H575" i="8"/>
  <c r="G575" i="8"/>
  <c r="F575" i="8"/>
  <c r="E575" i="8"/>
  <c r="D575" i="8"/>
  <c r="B575" i="8"/>
  <c r="A575" i="8"/>
  <c r="H4" i="8"/>
  <c r="G4" i="8"/>
  <c r="F4" i="8"/>
  <c r="E4" i="8"/>
  <c r="D4" i="8"/>
  <c r="B4" i="8"/>
  <c r="A4" i="8"/>
  <c r="H582" i="8"/>
  <c r="G582" i="8"/>
  <c r="F582" i="8"/>
  <c r="E582" i="8"/>
  <c r="D582" i="8"/>
  <c r="B582" i="8"/>
  <c r="A582" i="8"/>
  <c r="H574" i="8"/>
  <c r="G574" i="8"/>
  <c r="F574" i="8"/>
  <c r="E574" i="8"/>
  <c r="D574" i="8"/>
  <c r="B574" i="8"/>
  <c r="A574" i="8"/>
  <c r="H573" i="8"/>
  <c r="G573" i="8"/>
  <c r="F573" i="8"/>
  <c r="E573" i="8"/>
  <c r="D573" i="8"/>
  <c r="B573" i="8"/>
  <c r="A573" i="8"/>
  <c r="H578" i="8"/>
  <c r="G578" i="8"/>
  <c r="F578" i="8"/>
  <c r="E578" i="8"/>
  <c r="D578" i="8"/>
  <c r="B578" i="8"/>
  <c r="A578" i="8"/>
  <c r="H572" i="8"/>
  <c r="G572" i="8"/>
  <c r="F572" i="8"/>
  <c r="E572" i="8"/>
  <c r="D572" i="8"/>
  <c r="B572" i="8"/>
  <c r="A572" i="8"/>
  <c r="H581" i="8"/>
  <c r="G581" i="8"/>
  <c r="F581" i="8"/>
  <c r="E581" i="8"/>
  <c r="D581" i="8"/>
  <c r="B581" i="8"/>
  <c r="A581" i="8"/>
  <c r="H580" i="8"/>
  <c r="G580" i="8"/>
  <c r="F580" i="8"/>
  <c r="E580" i="8"/>
  <c r="D580" i="8"/>
  <c r="B580" i="8"/>
  <c r="A580" i="8"/>
  <c r="H579" i="8"/>
  <c r="G579" i="8"/>
  <c r="F579" i="8"/>
  <c r="E579" i="8"/>
  <c r="D579" i="8"/>
  <c r="B579" i="8"/>
  <c r="A579" i="8"/>
  <c r="G255" i="8"/>
  <c r="F255" i="8"/>
  <c r="E255" i="8"/>
  <c r="D255" i="8"/>
  <c r="B255" i="8"/>
  <c r="A255" i="8"/>
  <c r="G254" i="8"/>
  <c r="F254" i="8"/>
  <c r="E254" i="8"/>
  <c r="D254" i="8"/>
  <c r="B254" i="8"/>
  <c r="A254" i="8"/>
  <c r="E596" i="8"/>
  <c r="D596" i="8"/>
  <c r="B596" i="8"/>
  <c r="A596" i="8"/>
  <c r="E683" i="8"/>
  <c r="D683" i="8"/>
  <c r="B683" i="8"/>
  <c r="A683" i="8"/>
  <c r="E682" i="8"/>
  <c r="D682" i="8"/>
  <c r="B682" i="8"/>
  <c r="A682" i="8"/>
  <c r="E681" i="8"/>
  <c r="D681" i="8"/>
  <c r="B681" i="8"/>
  <c r="A681" i="8"/>
  <c r="E680" i="8"/>
  <c r="D680" i="8"/>
  <c r="B680" i="8"/>
  <c r="A680" i="8"/>
  <c r="E679" i="8"/>
  <c r="D679" i="8"/>
  <c r="B679" i="8"/>
  <c r="A679" i="8"/>
  <c r="E678" i="8"/>
  <c r="D678" i="8"/>
  <c r="B678" i="8"/>
  <c r="A678" i="8"/>
  <c r="E677" i="8"/>
  <c r="D677" i="8"/>
  <c r="B677" i="8"/>
  <c r="A677" i="8"/>
  <c r="E676" i="8"/>
  <c r="D676" i="8"/>
  <c r="B676" i="8"/>
  <c r="A676" i="8"/>
  <c r="E675" i="8"/>
  <c r="D675" i="8"/>
  <c r="B675" i="8"/>
  <c r="A675" i="8"/>
  <c r="E674" i="8"/>
  <c r="D674" i="8"/>
  <c r="B674" i="8"/>
  <c r="A674" i="8"/>
  <c r="E673" i="8"/>
  <c r="D673" i="8"/>
  <c r="B673" i="8"/>
  <c r="A673" i="8"/>
  <c r="E672" i="8"/>
  <c r="D672" i="8"/>
  <c r="B672" i="8"/>
  <c r="A672" i="8"/>
  <c r="E671" i="8"/>
  <c r="D671" i="8"/>
  <c r="B671" i="8"/>
  <c r="A671" i="8"/>
  <c r="E670" i="8"/>
  <c r="D670" i="8"/>
  <c r="B670" i="8"/>
  <c r="A670" i="8"/>
  <c r="E669" i="8"/>
  <c r="D669" i="8"/>
  <c r="B669" i="8"/>
  <c r="A669" i="8"/>
  <c r="E1098" i="8"/>
  <c r="D1098" i="8"/>
  <c r="B1098" i="8"/>
  <c r="A1098" i="8"/>
  <c r="H1145" i="8"/>
  <c r="G1145" i="8"/>
  <c r="F1145" i="8"/>
  <c r="E1145" i="8"/>
  <c r="D1145" i="8"/>
  <c r="B1145" i="8"/>
  <c r="A1145" i="8"/>
  <c r="D1205" i="8"/>
  <c r="B1205" i="8"/>
  <c r="A1205" i="8"/>
  <c r="H10" i="8"/>
  <c r="G10" i="8"/>
  <c r="F10" i="8"/>
  <c r="E10" i="8"/>
  <c r="D10" i="8"/>
  <c r="B10" i="8"/>
  <c r="A10" i="8"/>
  <c r="G253" i="8"/>
  <c r="F253" i="8"/>
  <c r="E253" i="8"/>
  <c r="D253" i="8"/>
  <c r="B253" i="8"/>
  <c r="A253" i="8"/>
  <c r="H502" i="8"/>
  <c r="G502" i="8"/>
  <c r="F502" i="8"/>
  <c r="E502" i="8"/>
  <c r="D502" i="8"/>
  <c r="B502" i="8"/>
  <c r="A502" i="8"/>
  <c r="H9" i="8"/>
  <c r="G9" i="8"/>
  <c r="F9" i="8"/>
  <c r="E9" i="8"/>
  <c r="D9" i="8"/>
  <c r="B9" i="8"/>
  <c r="A9" i="8"/>
  <c r="G252" i="8"/>
  <c r="F252" i="8"/>
  <c r="E252" i="8"/>
  <c r="D252" i="8"/>
  <c r="B252" i="8"/>
  <c r="A252" i="8"/>
  <c r="H8" i="8"/>
  <c r="G8" i="8"/>
  <c r="F8" i="8"/>
  <c r="E8" i="8"/>
  <c r="D8" i="8"/>
  <c r="B8" i="8"/>
  <c r="A8" i="8"/>
  <c r="G14" i="8"/>
  <c r="F14" i="8"/>
  <c r="E14" i="8"/>
  <c r="D14" i="8"/>
  <c r="B14" i="8"/>
  <c r="A14" i="8"/>
  <c r="H11" i="8"/>
  <c r="G11" i="8"/>
  <c r="F11" i="8"/>
  <c r="E11" i="8"/>
  <c r="D11" i="8"/>
  <c r="B11" i="8"/>
  <c r="A11" i="8"/>
  <c r="H12" i="8"/>
  <c r="G12" i="8"/>
  <c r="F12" i="8"/>
  <c r="E12" i="8"/>
  <c r="D12" i="8"/>
  <c r="B12" i="8"/>
  <c r="A12" i="8"/>
  <c r="H13" i="8"/>
  <c r="G13" i="8"/>
  <c r="F13" i="8"/>
  <c r="E13" i="8"/>
  <c r="D13" i="8"/>
  <c r="B13" i="8"/>
  <c r="A13" i="8"/>
  <c r="G251" i="8"/>
  <c r="F251" i="8"/>
  <c r="E251" i="8"/>
  <c r="D251" i="8"/>
  <c r="B251" i="8"/>
  <c r="A251" i="8"/>
  <c r="H3" i="8"/>
  <c r="G3" i="8"/>
  <c r="F3" i="8"/>
  <c r="E3" i="8"/>
  <c r="D3" i="8"/>
  <c r="B3" i="8"/>
  <c r="A3" i="8"/>
  <c r="H5" i="8"/>
  <c r="G5" i="8"/>
  <c r="F5" i="8"/>
  <c r="E5" i="8"/>
  <c r="D5" i="8"/>
  <c r="B5" i="8"/>
  <c r="A5" i="8"/>
  <c r="E52" i="8"/>
  <c r="D52" i="8"/>
  <c r="B52" i="8"/>
  <c r="A52" i="8"/>
  <c r="H437" i="8"/>
  <c r="G437" i="8"/>
  <c r="F437" i="8"/>
  <c r="E437" i="8"/>
  <c r="D437" i="8"/>
  <c r="B437" i="8"/>
  <c r="A437" i="8"/>
  <c r="E595" i="8"/>
  <c r="D595" i="8"/>
  <c r="B595" i="8"/>
  <c r="A595" i="8"/>
  <c r="E668" i="8"/>
  <c r="D668" i="8"/>
  <c r="B668" i="8"/>
  <c r="A668" i="8"/>
  <c r="E1097" i="8"/>
  <c r="D1097" i="8"/>
  <c r="B1097" i="8"/>
  <c r="A1097" i="8"/>
  <c r="H1137" i="8"/>
  <c r="G1137" i="8"/>
  <c r="F1137" i="8"/>
  <c r="E1137" i="8"/>
  <c r="D1137" i="8"/>
  <c r="B1137" i="8"/>
  <c r="A1137" i="8"/>
  <c r="H1144" i="8"/>
  <c r="G1144" i="8"/>
  <c r="F1144" i="8"/>
  <c r="E1144" i="8"/>
  <c r="D1144" i="8"/>
  <c r="B1144" i="8"/>
  <c r="A1144" i="8"/>
  <c r="D1204" i="8"/>
  <c r="B1204" i="8"/>
  <c r="A1204" i="8"/>
  <c r="D1203" i="8"/>
  <c r="B1203" i="8"/>
  <c r="A1203" i="8"/>
  <c r="D1202" i="8"/>
  <c r="B1202" i="8"/>
  <c r="A1202" i="8"/>
  <c r="E585" i="8"/>
  <c r="E594" i="8"/>
  <c r="E610" i="8"/>
  <c r="E617" i="8"/>
  <c r="E1000" i="8"/>
  <c r="E999" i="8"/>
  <c r="E998" i="8"/>
  <c r="E997" i="8"/>
  <c r="E996" i="8"/>
  <c r="E995" i="8"/>
  <c r="E994" i="8"/>
  <c r="E993" i="8"/>
  <c r="E992" i="8"/>
  <c r="E991" i="8"/>
  <c r="E990" i="8"/>
  <c r="E989" i="8"/>
  <c r="E988" i="8"/>
  <c r="E50" i="8"/>
  <c r="D50" i="8"/>
  <c r="B50" i="8"/>
  <c r="A50" i="8"/>
  <c r="H80" i="8"/>
  <c r="G80" i="8"/>
  <c r="F80" i="8"/>
  <c r="E80" i="8"/>
  <c r="D80" i="8"/>
  <c r="B80" i="8"/>
  <c r="A80" i="8"/>
  <c r="H73" i="8"/>
  <c r="G73" i="8"/>
  <c r="F73" i="8"/>
  <c r="E73" i="8"/>
  <c r="D73" i="8"/>
  <c r="B73" i="8"/>
  <c r="A73" i="8"/>
  <c r="H89" i="8"/>
  <c r="G89" i="8"/>
  <c r="F89" i="8"/>
  <c r="E89" i="8"/>
  <c r="D89" i="8"/>
  <c r="B89" i="8"/>
  <c r="A89" i="8"/>
  <c r="H96" i="8"/>
  <c r="G96" i="8"/>
  <c r="F96" i="8"/>
  <c r="E96" i="8"/>
  <c r="D96" i="8"/>
  <c r="B96" i="8"/>
  <c r="A96" i="8"/>
  <c r="H72" i="8"/>
  <c r="G72" i="8"/>
  <c r="F72" i="8"/>
  <c r="E72" i="8"/>
  <c r="D72" i="8"/>
  <c r="B72" i="8"/>
  <c r="A72" i="8"/>
  <c r="H71" i="8"/>
  <c r="G71" i="8"/>
  <c r="F71" i="8"/>
  <c r="E71" i="8"/>
  <c r="D71" i="8"/>
  <c r="B71" i="8"/>
  <c r="A71" i="8"/>
  <c r="H79" i="8"/>
  <c r="G79" i="8"/>
  <c r="F79" i="8"/>
  <c r="E79" i="8"/>
  <c r="D79" i="8"/>
  <c r="B79" i="8"/>
  <c r="A79" i="8"/>
  <c r="H88" i="8"/>
  <c r="G88" i="8"/>
  <c r="F88" i="8"/>
  <c r="E88" i="8"/>
  <c r="D88" i="8"/>
  <c r="B88" i="8"/>
  <c r="A88" i="8"/>
  <c r="H87" i="8"/>
  <c r="G87" i="8"/>
  <c r="F87" i="8"/>
  <c r="E87" i="8"/>
  <c r="D87" i="8"/>
  <c r="B87" i="8"/>
  <c r="A87" i="8"/>
  <c r="H95" i="8"/>
  <c r="G95" i="8"/>
  <c r="F95" i="8"/>
  <c r="E95" i="8"/>
  <c r="D95" i="8"/>
  <c r="B95" i="8"/>
  <c r="A95" i="8"/>
  <c r="H86" i="8"/>
  <c r="G86" i="8"/>
  <c r="F86" i="8"/>
  <c r="E86" i="8"/>
  <c r="D86" i="8"/>
  <c r="B86" i="8"/>
  <c r="A86" i="8"/>
  <c r="H94" i="8"/>
  <c r="G94" i="8"/>
  <c r="F94" i="8"/>
  <c r="E94" i="8"/>
  <c r="D94" i="8"/>
  <c r="B94" i="8"/>
  <c r="A94" i="8"/>
  <c r="H78" i="8"/>
  <c r="G78" i="8"/>
  <c r="F78" i="8"/>
  <c r="E78" i="8"/>
  <c r="D78" i="8"/>
  <c r="B78" i="8"/>
  <c r="A78" i="8"/>
  <c r="H85" i="8"/>
  <c r="G85" i="8"/>
  <c r="F85" i="8"/>
  <c r="E85" i="8"/>
  <c r="D85" i="8"/>
  <c r="B85" i="8"/>
  <c r="A85" i="8"/>
  <c r="G250" i="8"/>
  <c r="F250" i="8"/>
  <c r="E250" i="8"/>
  <c r="D250" i="8"/>
  <c r="B250" i="8"/>
  <c r="A250" i="8"/>
  <c r="H77" i="8"/>
  <c r="G77" i="8"/>
  <c r="F77" i="8"/>
  <c r="E77" i="8"/>
  <c r="D77" i="8"/>
  <c r="B77" i="8"/>
  <c r="A77" i="8"/>
  <c r="H93" i="8"/>
  <c r="G93" i="8"/>
  <c r="F93" i="8"/>
  <c r="E93" i="8"/>
  <c r="D93" i="8"/>
  <c r="B93" i="8"/>
  <c r="A93" i="8"/>
  <c r="H70" i="8"/>
  <c r="G70" i="8"/>
  <c r="F70" i="8"/>
  <c r="E70" i="8"/>
  <c r="D70" i="8"/>
  <c r="B70" i="8"/>
  <c r="A70" i="8"/>
  <c r="H69" i="8"/>
  <c r="G69" i="8"/>
  <c r="F69" i="8"/>
  <c r="E69" i="8"/>
  <c r="D69" i="8"/>
  <c r="B69" i="8"/>
  <c r="A69" i="8"/>
  <c r="H68" i="8"/>
  <c r="G68" i="8"/>
  <c r="F68" i="8"/>
  <c r="E68" i="8"/>
  <c r="D68" i="8"/>
  <c r="B68" i="8"/>
  <c r="A68" i="8"/>
  <c r="H103" i="8"/>
  <c r="G103" i="8"/>
  <c r="F103" i="8"/>
  <c r="E103" i="8"/>
  <c r="D103" i="8"/>
  <c r="B103" i="8"/>
  <c r="A103" i="8"/>
  <c r="H76" i="8"/>
  <c r="G76" i="8"/>
  <c r="F76" i="8"/>
  <c r="E76" i="8"/>
  <c r="D76" i="8"/>
  <c r="B76" i="8"/>
  <c r="A76" i="8"/>
  <c r="H102" i="8"/>
  <c r="G102" i="8"/>
  <c r="F102" i="8"/>
  <c r="E102" i="8"/>
  <c r="D102" i="8"/>
  <c r="B102" i="8"/>
  <c r="A102" i="8"/>
  <c r="H92" i="8"/>
  <c r="G92" i="8"/>
  <c r="F92" i="8"/>
  <c r="E92" i="8"/>
  <c r="D92" i="8"/>
  <c r="B92" i="8"/>
  <c r="A92" i="8"/>
  <c r="E25" i="8"/>
  <c r="D25" i="8"/>
  <c r="B25" i="8"/>
  <c r="A25" i="8"/>
  <c r="H75" i="8"/>
  <c r="G75" i="8"/>
  <c r="F75" i="8"/>
  <c r="E75" i="8"/>
  <c r="D75" i="8"/>
  <c r="B75" i="8"/>
  <c r="A75" i="8"/>
  <c r="H74" i="8"/>
  <c r="G74" i="8"/>
  <c r="F74" i="8"/>
  <c r="E74" i="8"/>
  <c r="D74" i="8"/>
  <c r="B74" i="8"/>
  <c r="A74" i="8"/>
  <c r="H101" i="8"/>
  <c r="G101" i="8"/>
  <c r="F101" i="8"/>
  <c r="E101" i="8"/>
  <c r="D101" i="8"/>
  <c r="B101" i="8"/>
  <c r="A101" i="8"/>
  <c r="E1096" i="8"/>
  <c r="D1096" i="8"/>
  <c r="B1096" i="8"/>
  <c r="A1096" i="8"/>
  <c r="H1129" i="8"/>
  <c r="G1129" i="8"/>
  <c r="F1129" i="8"/>
  <c r="E1129" i="8"/>
  <c r="D1129" i="8"/>
  <c r="B1129" i="8"/>
  <c r="A1129" i="8"/>
  <c r="H1143" i="8"/>
  <c r="G1143" i="8"/>
  <c r="F1143" i="8"/>
  <c r="E1143" i="8"/>
  <c r="D1143" i="8"/>
  <c r="B1143" i="8"/>
  <c r="A1143" i="8"/>
  <c r="H1142" i="8"/>
  <c r="G1142" i="8"/>
  <c r="F1142" i="8"/>
  <c r="E1142" i="8"/>
  <c r="D1142" i="8"/>
  <c r="B1142" i="8"/>
  <c r="A1142" i="8"/>
  <c r="E584" i="8"/>
  <c r="D584" i="8"/>
  <c r="B584" i="8"/>
  <c r="A584" i="8"/>
  <c r="E593" i="8"/>
  <c r="D593" i="8"/>
  <c r="B593" i="8"/>
  <c r="A593" i="8"/>
  <c r="E667" i="8"/>
  <c r="D667" i="8"/>
  <c r="B667" i="8"/>
  <c r="A667" i="8"/>
  <c r="E666" i="8"/>
  <c r="D666" i="8"/>
  <c r="B666" i="8"/>
  <c r="A666" i="8"/>
  <c r="E665" i="8"/>
  <c r="D665" i="8"/>
  <c r="B665" i="8"/>
  <c r="A665" i="8"/>
  <c r="E664" i="8"/>
  <c r="D664" i="8"/>
  <c r="B664" i="8"/>
  <c r="A664" i="8"/>
  <c r="E663" i="8"/>
  <c r="D663" i="8"/>
  <c r="B663" i="8"/>
  <c r="A663" i="8"/>
  <c r="E662" i="8"/>
  <c r="D662" i="8"/>
  <c r="B662" i="8"/>
  <c r="A662" i="8"/>
  <c r="E661" i="8"/>
  <c r="D661" i="8"/>
  <c r="B661" i="8"/>
  <c r="A661" i="8"/>
  <c r="E660" i="8"/>
  <c r="D660" i="8"/>
  <c r="B660" i="8"/>
  <c r="A660" i="8"/>
  <c r="E659" i="8"/>
  <c r="D659" i="8"/>
  <c r="B659" i="8"/>
  <c r="A659" i="8"/>
  <c r="E658" i="8"/>
  <c r="D658" i="8"/>
  <c r="B658" i="8"/>
  <c r="A658" i="8"/>
  <c r="E657" i="8"/>
  <c r="D657" i="8"/>
  <c r="B657" i="8"/>
  <c r="A657" i="8"/>
  <c r="E656" i="8"/>
  <c r="D656" i="8"/>
  <c r="B656" i="8"/>
  <c r="A656" i="8"/>
  <c r="E655" i="8"/>
  <c r="D655" i="8"/>
  <c r="B655" i="8"/>
  <c r="A655" i="8"/>
  <c r="E654" i="8"/>
  <c r="D654" i="8"/>
  <c r="B654" i="8"/>
  <c r="A654" i="8"/>
  <c r="E653" i="8"/>
  <c r="D653" i="8"/>
  <c r="B653" i="8"/>
  <c r="A653" i="8"/>
  <c r="E1046" i="8"/>
  <c r="D1046" i="8"/>
  <c r="B1046" i="8"/>
  <c r="A1046" i="8"/>
  <c r="E1074" i="8"/>
  <c r="D1074" i="8"/>
  <c r="B1074" i="8"/>
  <c r="A1074" i="8"/>
  <c r="E1073" i="8"/>
  <c r="D1073" i="8"/>
  <c r="B1073" i="8"/>
  <c r="A1073" i="8"/>
  <c r="E1072" i="8"/>
  <c r="D1072" i="8"/>
  <c r="B1072" i="8"/>
  <c r="A1072" i="8"/>
  <c r="D1201" i="8"/>
  <c r="B1201" i="8"/>
  <c r="A1201" i="8"/>
  <c r="D1200" i="8"/>
  <c r="B1200" i="8"/>
  <c r="A1200" i="8"/>
  <c r="D1199" i="8"/>
  <c r="B1199" i="8"/>
  <c r="A1199" i="8"/>
  <c r="H615" i="8"/>
  <c r="G615" i="8"/>
  <c r="F615" i="8"/>
  <c r="E615" i="8"/>
  <c r="D615" i="8"/>
  <c r="C615" i="8"/>
  <c r="B615" i="8"/>
  <c r="A615" i="8"/>
  <c r="G248" i="8"/>
  <c r="F248" i="8"/>
  <c r="E248" i="8"/>
  <c r="D248" i="8"/>
  <c r="B248" i="8"/>
  <c r="A248" i="8"/>
  <c r="H63" i="8"/>
  <c r="G63" i="8"/>
  <c r="F63" i="8"/>
  <c r="E63" i="8"/>
  <c r="D63" i="8"/>
  <c r="B63" i="8"/>
  <c r="A63" i="8"/>
  <c r="H67" i="8"/>
  <c r="G67" i="8"/>
  <c r="F67" i="8"/>
  <c r="E67" i="8"/>
  <c r="D67" i="8"/>
  <c r="B67" i="8"/>
  <c r="A67" i="8"/>
  <c r="G66" i="8"/>
  <c r="F66" i="8"/>
  <c r="E66" i="8"/>
  <c r="D66" i="8"/>
  <c r="B66" i="8"/>
  <c r="A66" i="8"/>
  <c r="G247" i="8"/>
  <c r="F247" i="8"/>
  <c r="E247" i="8"/>
  <c r="D247" i="8"/>
  <c r="B247" i="8"/>
  <c r="A247" i="8"/>
  <c r="H62" i="8"/>
  <c r="G62" i="8"/>
  <c r="F62" i="8"/>
  <c r="E62" i="8"/>
  <c r="D62" i="8"/>
  <c r="B62" i="8"/>
  <c r="A62" i="8"/>
  <c r="H65" i="8"/>
  <c r="G65" i="8"/>
  <c r="F65" i="8"/>
  <c r="E65" i="8"/>
  <c r="D65" i="8"/>
  <c r="B65" i="8"/>
  <c r="A65" i="8"/>
  <c r="H64" i="8"/>
  <c r="G64" i="8"/>
  <c r="F64" i="8"/>
  <c r="E64" i="8"/>
  <c r="D64" i="8"/>
  <c r="B64" i="8"/>
  <c r="A64" i="8"/>
  <c r="E583" i="8"/>
  <c r="D583" i="8"/>
  <c r="B583" i="8"/>
  <c r="A583" i="8"/>
  <c r="E592" i="8"/>
  <c r="D592" i="8"/>
  <c r="B592" i="8"/>
  <c r="A592" i="8"/>
  <c r="E609" i="8"/>
  <c r="D609" i="8"/>
  <c r="B609" i="8"/>
  <c r="A609" i="8"/>
  <c r="E616" i="8"/>
  <c r="D616" i="8"/>
  <c r="B616" i="8"/>
  <c r="A616" i="8"/>
  <c r="E652" i="8"/>
  <c r="D652" i="8"/>
  <c r="B652" i="8"/>
  <c r="A652" i="8"/>
  <c r="E651" i="8"/>
  <c r="D651" i="8"/>
  <c r="B651" i="8"/>
  <c r="A651" i="8"/>
  <c r="E650" i="8"/>
  <c r="D650" i="8"/>
  <c r="B650" i="8"/>
  <c r="A650" i="8"/>
  <c r="E649" i="8"/>
  <c r="D649" i="8"/>
  <c r="B649" i="8"/>
  <c r="A649" i="8"/>
  <c r="E648" i="8"/>
  <c r="D648" i="8"/>
  <c r="B648" i="8"/>
  <c r="A648" i="8"/>
  <c r="E647" i="8"/>
  <c r="D647" i="8"/>
  <c r="B647" i="8"/>
  <c r="A647" i="8"/>
  <c r="E646" i="8"/>
  <c r="D646" i="8"/>
  <c r="B646" i="8"/>
  <c r="A646" i="8"/>
  <c r="E645" i="8"/>
  <c r="D645" i="8"/>
  <c r="B645" i="8"/>
  <c r="A645" i="8"/>
  <c r="E644" i="8"/>
  <c r="D644" i="8"/>
  <c r="B644" i="8"/>
  <c r="A644" i="8"/>
  <c r="E643" i="8"/>
  <c r="D643" i="8"/>
  <c r="B643" i="8"/>
  <c r="A643" i="8"/>
  <c r="E642" i="8"/>
  <c r="D642" i="8"/>
  <c r="B642" i="8"/>
  <c r="A642" i="8"/>
  <c r="E641" i="8"/>
  <c r="D641" i="8"/>
  <c r="B641" i="8"/>
  <c r="A641" i="8"/>
  <c r="E640" i="8"/>
  <c r="D640" i="8"/>
  <c r="B640" i="8"/>
  <c r="A640" i="8"/>
  <c r="E639" i="8"/>
  <c r="D639" i="8"/>
  <c r="B639" i="8"/>
  <c r="A639" i="8"/>
  <c r="E638" i="8"/>
  <c r="D638" i="8"/>
  <c r="B638" i="8"/>
  <c r="A638" i="8"/>
  <c r="E637" i="8"/>
  <c r="D637" i="8"/>
  <c r="B637" i="8"/>
  <c r="A637" i="8"/>
  <c r="E636" i="8"/>
  <c r="D636" i="8"/>
  <c r="B636" i="8"/>
  <c r="A636" i="8"/>
  <c r="E635" i="8"/>
  <c r="D635" i="8"/>
  <c r="B635" i="8"/>
  <c r="A635" i="8"/>
  <c r="E634" i="8"/>
  <c r="D634" i="8"/>
  <c r="B634" i="8"/>
  <c r="A634" i="8"/>
  <c r="E633" i="8"/>
  <c r="D633" i="8"/>
  <c r="B633" i="8"/>
  <c r="A633" i="8"/>
  <c r="E632" i="8"/>
  <c r="D632" i="8"/>
  <c r="B632" i="8"/>
  <c r="A632" i="8"/>
  <c r="E631" i="8"/>
  <c r="D631" i="8"/>
  <c r="B631" i="8"/>
  <c r="A631" i="8"/>
  <c r="E630" i="8"/>
  <c r="D630" i="8"/>
  <c r="B630" i="8"/>
  <c r="A630" i="8"/>
  <c r="E629" i="8"/>
  <c r="D629" i="8"/>
  <c r="B629" i="8"/>
  <c r="A629" i="8"/>
  <c r="E628" i="8"/>
  <c r="D628" i="8"/>
  <c r="B628" i="8"/>
  <c r="A628" i="8"/>
  <c r="E627" i="8"/>
  <c r="D627" i="8"/>
  <c r="B627" i="8"/>
  <c r="A627" i="8"/>
  <c r="E626" i="8"/>
  <c r="D626" i="8"/>
  <c r="B626" i="8"/>
  <c r="A626" i="8"/>
  <c r="E625" i="8"/>
  <c r="D625" i="8"/>
  <c r="B625" i="8"/>
  <c r="A625" i="8"/>
  <c r="E624" i="8"/>
  <c r="D624" i="8"/>
  <c r="B624" i="8"/>
  <c r="A624" i="8"/>
  <c r="E1071" i="8"/>
  <c r="D1071" i="8"/>
  <c r="B1071" i="8"/>
  <c r="A1071" i="8"/>
  <c r="H1128" i="8"/>
  <c r="G1128" i="8"/>
  <c r="F1128" i="8"/>
  <c r="E1128" i="8"/>
  <c r="D1128" i="8"/>
  <c r="B1128" i="8"/>
  <c r="A1128" i="8"/>
  <c r="H1141" i="8"/>
  <c r="G1141" i="8"/>
  <c r="F1141" i="8"/>
  <c r="E1141" i="8"/>
  <c r="D1141" i="8"/>
  <c r="B1141" i="8"/>
  <c r="A1141" i="8"/>
  <c r="H1182" i="8"/>
  <c r="G1182" i="8"/>
  <c r="F1182" i="8"/>
  <c r="E1182" i="8"/>
  <c r="D1182" i="8"/>
  <c r="B1182" i="8"/>
  <c r="A1182" i="8"/>
  <c r="D1198" i="8"/>
  <c r="B1198" i="8"/>
  <c r="D1197" i="8"/>
  <c r="B1197" i="8"/>
  <c r="H20" i="8"/>
  <c r="G20" i="8"/>
  <c r="F20" i="8"/>
  <c r="E20" i="8"/>
  <c r="B20" i="8"/>
  <c r="A20" i="8"/>
  <c r="H19" i="8"/>
  <c r="G19" i="8"/>
  <c r="F19" i="8"/>
  <c r="E19" i="8"/>
  <c r="B19" i="8"/>
  <c r="A19" i="8"/>
  <c r="H18" i="8"/>
  <c r="G18" i="8"/>
  <c r="F18" i="8"/>
  <c r="E18" i="8"/>
  <c r="B18" i="8"/>
  <c r="A18" i="8"/>
  <c r="H17" i="8"/>
  <c r="G17" i="8"/>
  <c r="F17" i="8"/>
  <c r="E17" i="8"/>
  <c r="B17" i="8"/>
  <c r="A17" i="8"/>
  <c r="H1140" i="8"/>
  <c r="G1140" i="8"/>
  <c r="F1140" i="8"/>
  <c r="E1140" i="8"/>
  <c r="B1140" i="8"/>
  <c r="A1140" i="8"/>
  <c r="H1181" i="8"/>
  <c r="G1181" i="8"/>
  <c r="F1181" i="8"/>
  <c r="E1181" i="8"/>
  <c r="B1181" i="8"/>
  <c r="A1181" i="8"/>
  <c r="H1180" i="8"/>
  <c r="G1180" i="8"/>
  <c r="F1180" i="8"/>
  <c r="E1180" i="8"/>
  <c r="B1180" i="8"/>
  <c r="A1180" i="8"/>
  <c r="H1179" i="8"/>
  <c r="G1179" i="8"/>
  <c r="F1179" i="8"/>
  <c r="E1179" i="8"/>
  <c r="B1179" i="8"/>
  <c r="A1179" i="8"/>
  <c r="H1178" i="8"/>
  <c r="G1178" i="8"/>
  <c r="F1178" i="8"/>
  <c r="E1178" i="8"/>
  <c r="B1178" i="8"/>
  <c r="A1178" i="8"/>
  <c r="H1177" i="8"/>
  <c r="G1177" i="8"/>
  <c r="F1177" i="8"/>
  <c r="E1177" i="8"/>
  <c r="B1177" i="8"/>
  <c r="A1177" i="8"/>
  <c r="H1176" i="8"/>
  <c r="G1176" i="8"/>
  <c r="F1176" i="8"/>
  <c r="E1176" i="8"/>
  <c r="B1176" i="8"/>
  <c r="A1176" i="8"/>
  <c r="H1175" i="8"/>
  <c r="G1175" i="8"/>
  <c r="F1175" i="8"/>
  <c r="E1175" i="8"/>
  <c r="B1175" i="8"/>
  <c r="A1175" i="8"/>
  <c r="H1174" i="8"/>
  <c r="G1174" i="8"/>
  <c r="F1174" i="8"/>
  <c r="E1174" i="8"/>
  <c r="B1174" i="8"/>
  <c r="A1174" i="8"/>
  <c r="H1173" i="8"/>
  <c r="G1173" i="8"/>
  <c r="F1173" i="8"/>
  <c r="E1173" i="8"/>
  <c r="B1173" i="8"/>
  <c r="A1173" i="8"/>
  <c r="H1172" i="8"/>
  <c r="G1172" i="8"/>
  <c r="F1172" i="8"/>
  <c r="E1172" i="8"/>
  <c r="B1172" i="8"/>
  <c r="A1172" i="8"/>
  <c r="H16" i="8"/>
  <c r="G16" i="8"/>
  <c r="F16" i="8"/>
  <c r="E16" i="8"/>
  <c r="D16" i="8"/>
  <c r="B16" i="8"/>
  <c r="A16" i="8"/>
  <c r="H15" i="8"/>
  <c r="G15" i="8"/>
  <c r="F15" i="8"/>
  <c r="E15" i="8"/>
  <c r="D15" i="8"/>
  <c r="B15" i="8"/>
  <c r="A15" i="8"/>
  <c r="E1095" i="8"/>
  <c r="D1095" i="8"/>
  <c r="B1095" i="8"/>
  <c r="A1095" i="8"/>
  <c r="H1127" i="8"/>
  <c r="G1127" i="8"/>
  <c r="F1127" i="8"/>
  <c r="E1127" i="8"/>
  <c r="D1127" i="8"/>
  <c r="B1127" i="8"/>
  <c r="A1127" i="8"/>
  <c r="H1171" i="8"/>
  <c r="G1171" i="8"/>
  <c r="F1171" i="8"/>
  <c r="E1171" i="8"/>
  <c r="D1171" i="8"/>
  <c r="B1171" i="8"/>
  <c r="A1171" i="8"/>
  <c r="H1170" i="8"/>
  <c r="G1170" i="8"/>
  <c r="F1170" i="8"/>
  <c r="E1170" i="8"/>
  <c r="D1170" i="8"/>
  <c r="B1170" i="8"/>
  <c r="A1170" i="8"/>
  <c r="E7" i="8"/>
  <c r="D7" i="8"/>
  <c r="B7" i="8"/>
  <c r="A7" i="8"/>
  <c r="E6" i="8"/>
  <c r="D6" i="8"/>
  <c r="B6" i="8"/>
  <c r="A6" i="8"/>
  <c r="E591" i="8"/>
  <c r="D591" i="8"/>
  <c r="B591" i="8"/>
  <c r="A591" i="8"/>
  <c r="E1094" i="8"/>
  <c r="D1094" i="8"/>
  <c r="B1094" i="8"/>
  <c r="A1094" i="8"/>
  <c r="D1196" i="8"/>
  <c r="B1196" i="8"/>
  <c r="A1196" i="8"/>
  <c r="D1195" i="8"/>
  <c r="B1195" i="8"/>
  <c r="A1195" i="8"/>
  <c r="H100" i="8"/>
  <c r="G100" i="8"/>
  <c r="F100" i="8"/>
  <c r="E100" i="8"/>
  <c r="D100" i="8"/>
  <c r="B100" i="8"/>
  <c r="A100" i="8"/>
  <c r="H99" i="8"/>
  <c r="G99" i="8"/>
  <c r="F99" i="8"/>
  <c r="E99" i="8"/>
  <c r="D99" i="8"/>
  <c r="B99" i="8"/>
  <c r="A99" i="8"/>
  <c r="H98" i="8"/>
  <c r="G98" i="8"/>
  <c r="F98" i="8"/>
  <c r="E98" i="8"/>
  <c r="D98" i="8"/>
  <c r="B98" i="8"/>
  <c r="A98" i="8"/>
  <c r="H91" i="8"/>
  <c r="G91" i="8"/>
  <c r="F91" i="8"/>
  <c r="E91" i="8"/>
  <c r="D91" i="8"/>
  <c r="B91" i="8"/>
  <c r="A91" i="8"/>
  <c r="E1045" i="8"/>
  <c r="D1045" i="8"/>
  <c r="B1045" i="8"/>
  <c r="A1045" i="8"/>
  <c r="E987" i="8"/>
  <c r="D987" i="8"/>
  <c r="B987" i="8"/>
  <c r="A987" i="8"/>
  <c r="E986" i="8"/>
  <c r="D986" i="8"/>
  <c r="B986" i="8"/>
  <c r="A986" i="8"/>
  <c r="E985" i="8"/>
  <c r="D985" i="8"/>
  <c r="B985" i="8"/>
  <c r="A985" i="8"/>
  <c r="E984" i="8"/>
  <c r="D984" i="8"/>
  <c r="B984" i="8"/>
  <c r="A984" i="8"/>
  <c r="E983" i="8"/>
  <c r="D983" i="8"/>
  <c r="B983" i="8"/>
  <c r="A983" i="8"/>
  <c r="E982" i="8"/>
  <c r="D982" i="8"/>
  <c r="B982" i="8"/>
  <c r="A982" i="8"/>
  <c r="E981" i="8"/>
  <c r="D981" i="8"/>
  <c r="B981" i="8"/>
  <c r="A981" i="8"/>
  <c r="E980" i="8"/>
  <c r="D980" i="8"/>
  <c r="B980" i="8"/>
  <c r="A980" i="8"/>
  <c r="E979" i="8"/>
  <c r="D979" i="8"/>
  <c r="B979" i="8"/>
  <c r="A979" i="8"/>
  <c r="E978" i="8"/>
  <c r="D978" i="8"/>
  <c r="B978" i="8"/>
  <c r="A978" i="8"/>
  <c r="E977" i="8"/>
  <c r="D977" i="8"/>
  <c r="B977" i="8"/>
  <c r="A977" i="8"/>
  <c r="E976" i="8"/>
  <c r="D976" i="8"/>
  <c r="B976" i="8"/>
  <c r="A976" i="8"/>
  <c r="E975" i="8"/>
  <c r="D975" i="8"/>
  <c r="B975" i="8"/>
  <c r="A975" i="8"/>
  <c r="E974" i="8"/>
  <c r="D974" i="8"/>
  <c r="B974" i="8"/>
  <c r="A974" i="8"/>
  <c r="E973" i="8"/>
  <c r="D973" i="8"/>
  <c r="B973" i="8"/>
  <c r="A973" i="8"/>
  <c r="E972" i="8"/>
  <c r="D972" i="8"/>
  <c r="B972" i="8"/>
  <c r="A972" i="8"/>
  <c r="E971" i="8"/>
  <c r="D971" i="8"/>
  <c r="B971" i="8"/>
  <c r="A971" i="8"/>
  <c r="E970" i="8"/>
  <c r="D970" i="8"/>
  <c r="B970" i="8"/>
  <c r="A970" i="8"/>
  <c r="E969" i="8"/>
  <c r="D969" i="8"/>
  <c r="B969" i="8"/>
  <c r="A969" i="8"/>
  <c r="H1126" i="8"/>
  <c r="G1126" i="8"/>
  <c r="F1126" i="8"/>
  <c r="E1126" i="8"/>
  <c r="D1126" i="8"/>
  <c r="B1126" i="8"/>
  <c r="A1126" i="8"/>
  <c r="H1139" i="8"/>
  <c r="G1139" i="8"/>
  <c r="F1139" i="8"/>
  <c r="E1139" i="8"/>
  <c r="D1139" i="8"/>
  <c r="B1139" i="8"/>
  <c r="A1139" i="8"/>
  <c r="H1138" i="8"/>
  <c r="G1138" i="8"/>
  <c r="F1138" i="8"/>
  <c r="E1138" i="8"/>
  <c r="D1138" i="8"/>
  <c r="B1138" i="8"/>
  <c r="A1138" i="8"/>
  <c r="H1169" i="8"/>
  <c r="G1169" i="8"/>
  <c r="F1169" i="8"/>
  <c r="E1169" i="8"/>
  <c r="D1169" i="8"/>
  <c r="B1169" i="8"/>
  <c r="A1169" i="8"/>
  <c r="H1168" i="8"/>
  <c r="G1168" i="8"/>
  <c r="F1168" i="8"/>
  <c r="E1168" i="8"/>
  <c r="D1168" i="8"/>
  <c r="B1168" i="8"/>
  <c r="A1168" i="8"/>
  <c r="D1194" i="8"/>
  <c r="B1194" i="8"/>
  <c r="A1194" i="8"/>
  <c r="D1193" i="8"/>
  <c r="B1193" i="8"/>
  <c r="A1193" i="8"/>
  <c r="D1192" i="8"/>
  <c r="B1192" i="8"/>
  <c r="A1192" i="8"/>
  <c r="D1191" i="8"/>
  <c r="B1191" i="8"/>
  <c r="A1191" i="8"/>
  <c r="D1190" i="8"/>
  <c r="B1190" i="8"/>
  <c r="A1190" i="8"/>
  <c r="D1189" i="8"/>
  <c r="B1189" i="8"/>
  <c r="A1189" i="8"/>
</calcChain>
</file>

<file path=xl/sharedStrings.xml><?xml version="1.0" encoding="utf-8"?>
<sst xmlns="http://schemas.openxmlformats.org/spreadsheetml/2006/main" count="270" uniqueCount="117">
  <si>
    <t>ETABLISSEMENT :</t>
  </si>
  <si>
    <t>SITE : EPSM-ALLONNES</t>
  </si>
  <si>
    <t>Désignation</t>
  </si>
  <si>
    <t>Notes</t>
  </si>
  <si>
    <t>Locaux techniques</t>
  </si>
  <si>
    <t>Quantités</t>
  </si>
  <si>
    <t>Locaux techniques principaux (y compris local PABX) :</t>
  </si>
  <si>
    <t>3 : 2 salles serveurs, 1 local autocom et arrivées</t>
  </si>
  <si>
    <t xml:space="preserve">     Etat général du local</t>
  </si>
  <si>
    <t>Propres</t>
  </si>
  <si>
    <t xml:space="preserve">     Réserve de place</t>
  </si>
  <si>
    <t>Oui</t>
  </si>
  <si>
    <t xml:space="preserve">     Sécurisation (accès, incendie)</t>
  </si>
  <si>
    <t>Oui accès et incendie</t>
  </si>
  <si>
    <t xml:space="preserve">     Climatisation</t>
  </si>
  <si>
    <t xml:space="preserve">     Réseau électrique secouru / onduleur</t>
  </si>
  <si>
    <t>Les 3 locaux sont secourus et ondulés</t>
  </si>
  <si>
    <t xml:space="preserve">     Nombre de baies</t>
  </si>
  <si>
    <t>2 baies (passive/active)</t>
  </si>
  <si>
    <t xml:space="preserve">     Urbanisation (état : bon, moyen, médiocre, …)</t>
  </si>
  <si>
    <t>Globalement bon, les baies ont été changées et réorganisées</t>
  </si>
  <si>
    <t>Locaux techniques secondaires :</t>
  </si>
  <si>
    <t>Baies fermées à clef et dans des locaux techniques dédiés et fermés</t>
  </si>
  <si>
    <t>Non</t>
  </si>
  <si>
    <t>Site Allonnes secouru, toutes les baies sont ondulées localement</t>
  </si>
  <si>
    <t xml:space="preserve">     Nombre de baies ou coffret</t>
  </si>
  <si>
    <t xml:space="preserve">     Disponibilité (état : saturé, …)</t>
  </si>
  <si>
    <t>Disponibles</t>
  </si>
  <si>
    <t>Téléphonie</t>
  </si>
  <si>
    <t>Entrée opérateur (type et localisation)</t>
  </si>
  <si>
    <t>Trunk SIP 60 canaux - Site ALLONNES</t>
  </si>
  <si>
    <t>PABX (marque/modèle et localisation)</t>
  </si>
  <si>
    <t>IPBX Mitel MiVoice 5000 - 12 sites, 1 région, 21 opérateurs, 1272 abonnés</t>
  </si>
  <si>
    <t>Version PABX</t>
  </si>
  <si>
    <t>Mitel Manager - R35 SP4 E0100 - MITEL R6.5</t>
  </si>
  <si>
    <t>Version plateforme de gestion</t>
  </si>
  <si>
    <t>MiVoice 5000 Manager Client</t>
  </si>
  <si>
    <t>Point sur les réadossement PABX, plateforme de gestion et écosystème</t>
  </si>
  <si>
    <t>Sous maintenance matériel et logiciel</t>
  </si>
  <si>
    <t>Solution virtualisée ?</t>
  </si>
  <si>
    <t>Station d'énergie (marque/modèle et autonomie)</t>
  </si>
  <si>
    <t>Câblage pour la téléphonie (SYT/CAD, RJ45)</t>
  </si>
  <si>
    <t>RJ45</t>
  </si>
  <si>
    <t>Serveur de notification (marque/modèle/version)</t>
  </si>
  <si>
    <t>ASCOM</t>
  </si>
  <si>
    <t xml:space="preserve">      Couplage d'Appels Malades, antifugue</t>
  </si>
  <si>
    <t>Oui pour le site Prémartine du Mans</t>
  </si>
  <si>
    <t xml:space="preserve">      Couplage d'Alarme Technique (GTB/GTC, …)</t>
  </si>
  <si>
    <t>Oui pour le site du CMP de La Flèche</t>
  </si>
  <si>
    <t xml:space="preserve">      Plan blanc</t>
  </si>
  <si>
    <t>Non activé</t>
  </si>
  <si>
    <t>Nombre de postes analogiques</t>
  </si>
  <si>
    <t>Nombre de postes numériques</t>
  </si>
  <si>
    <t>Nombre de postes IP y portier Sip</t>
  </si>
  <si>
    <t>Si poste IP, chiffrement ?</t>
  </si>
  <si>
    <t>Nombre de postes opérateurs (type PO/PC ou poste)</t>
  </si>
  <si>
    <t>Equipements analogiques autres (fax, portier, ascenceurs, …)</t>
  </si>
  <si>
    <t>Nombre de postes mobile DECT</t>
  </si>
  <si>
    <t>Nombre de bornes DECT (préciser technologie)</t>
  </si>
  <si>
    <t>Nombre de postes mobile VoWifi</t>
  </si>
  <si>
    <t xml:space="preserve">Nombre de bornes Wifi </t>
  </si>
  <si>
    <t>156 bornes actives</t>
  </si>
  <si>
    <t>Taxation type hospitalière résidents (marque/modèle/version)</t>
  </si>
  <si>
    <t>Autres applications (reconnaissance vocale, …) (marque/modèle/version)</t>
  </si>
  <si>
    <t>Sans rapport</t>
  </si>
  <si>
    <t>Autres observations</t>
  </si>
  <si>
    <t>Nombre de borne Ascom DECT TDM : 77
Nombre de borne Ascom DECT IP : 59</t>
  </si>
  <si>
    <t>Serveurs informatiques et techniques (si virtualisation existante ou à venir)</t>
  </si>
  <si>
    <t>Description</t>
  </si>
  <si>
    <t>Virtuels</t>
  </si>
  <si>
    <t>Physiques</t>
  </si>
  <si>
    <t>Infrastructure Lan si ToIP</t>
  </si>
  <si>
    <t>Commutation serveurs</t>
  </si>
  <si>
    <t>HP / ARUBA</t>
  </si>
  <si>
    <t>Commutation cœur</t>
  </si>
  <si>
    <t>Commutation d'acccès</t>
  </si>
  <si>
    <t>Plateforme de management</t>
  </si>
  <si>
    <t>IMC</t>
  </si>
  <si>
    <t>Réadossement logiciel et échéance</t>
  </si>
  <si>
    <t>Pas de maintenance constructeur. Garantie constructeur seulement.</t>
  </si>
  <si>
    <t>Infrastructure Wifi</t>
  </si>
  <si>
    <t>Contrôleurs (physique/virtuel, marque/modèle et version)</t>
  </si>
  <si>
    <t>2 ctrl maître/esclave ARUBA 7210 V 6.5.4.7</t>
  </si>
  <si>
    <t>Bornes (type, marque/modèle et version)</t>
  </si>
  <si>
    <t>ARUBA 305/205/93/RAP-3WN</t>
  </si>
  <si>
    <t>Ctrl ARUBA</t>
  </si>
  <si>
    <t>Portail captif (marque/modèle et version)</t>
  </si>
  <si>
    <t>Non déployé</t>
  </si>
  <si>
    <t>Sécurité</t>
  </si>
  <si>
    <t>Prise de main de distance, principe</t>
  </si>
  <si>
    <t>Dameware Remote Ctrl / RDS</t>
  </si>
  <si>
    <t>Outils utilisés (marque/modèle/version)</t>
  </si>
  <si>
    <t>Prestataires</t>
  </si>
  <si>
    <t>Téléphonie (Société, échéance, SLA et HO et HNO, périmètre exemple les terminaux)</t>
  </si>
  <si>
    <t>Maintenance téléphonie SPIE ICS</t>
  </si>
  <si>
    <t>Lan  (Société, échéance, SLA et HO et HNO, périmètre exemple commutation d'accès)</t>
  </si>
  <si>
    <t>Wifi  (Société, échéance, SLA et HO et HNO, périmètre exemple les AP)</t>
  </si>
  <si>
    <t>Sécurité  (Société, échéance, SLA et HO et HNO)</t>
  </si>
  <si>
    <t>Maintenance Actuelle: • 29 sites dont 5 sites à sommeil et Allonnes en 7/7 - 24/24
                                         • L’infrastructure globale MITEL (souscription SWA annuelle)
                                  • Gestionnaire d'alarmes ASCOM (réadossement annuel)</t>
  </si>
  <si>
    <t xml:space="preserve">Accès opérateurs </t>
  </si>
  <si>
    <t xml:space="preserve">factures ou code extranet chez opérateurs en place </t>
  </si>
  <si>
    <t>Observations commentaires</t>
  </si>
  <si>
    <t>AnnuAbo</t>
  </si>
  <si>
    <t>AnnuAbo2</t>
  </si>
  <si>
    <t>ClearTProg</t>
  </si>
  <si>
    <t>Place</t>
  </si>
  <si>
    <t>ModelePoste_0</t>
  </si>
  <si>
    <t>AdresseIP_0</t>
  </si>
  <si>
    <t>PortRTP_0</t>
  </si>
  <si>
    <t>LoisCodage_0</t>
  </si>
  <si>
    <t>SABLE</t>
  </si>
  <si>
    <t>HENRI LEFEUVRE</t>
  </si>
  <si>
    <t>MAS_LE_MANS</t>
  </si>
  <si>
    <t>ERPELL</t>
  </si>
  <si>
    <t>ARTIMON</t>
  </si>
  <si>
    <t>?</t>
  </si>
  <si>
    <t>ALLONNES_EPSM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</si>
</sst>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3"/>
      <color theme="0"/>
      <name val="Arial"/>
      <family val="2"/>
    </font>
    <font>
      <b/>
      <sz val="18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i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0" fontId="4" fillId="0" borderId="0" xfId="0" applyFont="1" applyAlignment="1">
      <alignment vertical="center" textRotation="255"/>
    </xf>
    <xf numFmtId="0" fontId="5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0" fillId="0" borderId="9" xfId="0" applyFont="1" applyBorder="1"/>
    <xf numFmtId="0" fontId="10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7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</cellXfs>
  <cellStyles count="2">
    <cellStyle name="Hyperlink" xfId="1"/>
    <cellStyle name="Normal" xfId="0" builtinId="0"/>
  </cellStyles>
  <dxfs count="12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9966"/>
      <color rgb="FF99CCFF"/>
      <color rgb="FFFF99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46</xdr:row>
      <xdr:rowOff>111578</xdr:rowOff>
    </xdr:from>
    <xdr:to>
      <xdr:col>12</xdr:col>
      <xdr:colOff>19050</xdr:colOff>
      <xdr:row>49</xdr:row>
      <xdr:rowOff>35378</xdr:rowOff>
    </xdr:to>
    <xdr:pic>
      <xdr:nvPicPr>
        <xdr:cNvPr id="2" name="Image 2" descr="image00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9446078"/>
          <a:ext cx="2971800" cy="1760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272143</xdr:colOff>
      <xdr:row>22</xdr:row>
      <xdr:rowOff>108857</xdr:rowOff>
    </xdr:from>
    <xdr:to>
      <xdr:col>14</xdr:col>
      <xdr:colOff>431347</xdr:colOff>
      <xdr:row>32</xdr:row>
      <xdr:rowOff>130629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143" y="4544786"/>
          <a:ext cx="4731204" cy="2062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304800</xdr:colOff>
      <xdr:row>30</xdr:row>
      <xdr:rowOff>28731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8400" cy="57437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180976</xdr:colOff>
      <xdr:row>0</xdr:row>
      <xdr:rowOff>104774</xdr:rowOff>
    </xdr:from>
    <xdr:to>
      <xdr:col>10</xdr:col>
      <xdr:colOff>257175</xdr:colOff>
      <xdr:row>35</xdr:row>
      <xdr:rowOff>165336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6" y="104774"/>
          <a:ext cx="6172199" cy="672806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421988</xdr:colOff>
      <xdr:row>0</xdr:row>
      <xdr:rowOff>104774</xdr:rowOff>
    </xdr:from>
    <xdr:to>
      <xdr:col>20</xdr:col>
      <xdr:colOff>514349</xdr:colOff>
      <xdr:row>38</xdr:row>
      <xdr:rowOff>190499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7988" y="104774"/>
          <a:ext cx="6188361" cy="73247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284095</xdr:colOff>
      <xdr:row>32</xdr:row>
      <xdr:rowOff>170667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238095" cy="62666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133350</xdr:rowOff>
    </xdr:from>
    <xdr:to>
      <xdr:col>10</xdr:col>
      <xdr:colOff>495300</xdr:colOff>
      <xdr:row>30</xdr:row>
      <xdr:rowOff>14070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33350"/>
          <a:ext cx="8039100" cy="5595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476250</xdr:colOff>
      <xdr:row>0</xdr:row>
      <xdr:rowOff>133350</xdr:rowOff>
    </xdr:from>
    <xdr:to>
      <xdr:col>21</xdr:col>
      <xdr:colOff>506899</xdr:colOff>
      <xdr:row>29</xdr:row>
      <xdr:rowOff>28575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0" y="133350"/>
          <a:ext cx="7650649" cy="541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2" name="Tableau13" displayName="Tableau13" ref="A1:H1223" totalsRowShown="0" headerRowDxfId="11" headerRowBorderDxfId="10" tableBorderDxfId="9" totalsRowBorderDxfId="8">
  <autoFilter ref="A1:H1223">
    <filterColumn colId="4">
      <filters>
        <filter val="SIP"/>
      </filters>
    </filterColumn>
  </autoFilter>
  <sortState ref="A2:H1223">
    <sortCondition ref="F1:F1223"/>
  </sortState>
  <tableColumns count="8">
    <tableColumn id="2" name="AnnuAbo" dataDxfId="7"/>
    <tableColumn id="3" name="AnnuAbo2" dataDxfId="6"/>
    <tableColumn id="4" name="ClearTProg" dataDxfId="5"/>
    <tableColumn id="5" name="Place" dataDxfId="4"/>
    <tableColumn id="6" name="ModelePoste_0" dataDxfId="3"/>
    <tableColumn id="7" name="AdresseIP_0" dataDxfId="2"/>
    <tableColumn id="8" name="PortRTP_0" dataDxfId="1"/>
    <tableColumn id="9" name="LoisCodage_0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zoomScale="70" zoomScaleNormal="70" workbookViewId="0">
      <selection activeCell="N72" sqref="N72"/>
    </sheetView>
  </sheetViews>
  <sheetFormatPr baseColWidth="10" defaultColWidth="11.42578125" defaultRowHeight="12.75" x14ac:dyDescent="0.25"/>
  <cols>
    <col min="1" max="1" width="3.7109375" style="9" customWidth="1"/>
    <col min="2" max="2" width="88.5703125" style="9" customWidth="1"/>
    <col min="3" max="8" width="17.85546875" style="10" customWidth="1"/>
    <col min="9" max="16384" width="11.42578125" style="9"/>
  </cols>
  <sheetData>
    <row r="1" spans="1:8" s="1" customFormat="1" ht="26.25" customHeight="1" x14ac:dyDescent="0.25">
      <c r="A1" s="29" t="s">
        <v>0</v>
      </c>
      <c r="B1" s="29"/>
      <c r="C1" s="30" t="s">
        <v>1</v>
      </c>
      <c r="D1" s="31"/>
      <c r="E1" s="31"/>
      <c r="F1" s="31"/>
      <c r="G1" s="31"/>
      <c r="H1" s="32"/>
    </row>
    <row r="2" spans="1:8" s="1" customFormat="1" ht="9" customHeight="1" x14ac:dyDescent="0.25">
      <c r="A2" s="33" t="s">
        <v>2</v>
      </c>
      <c r="B2" s="33"/>
      <c r="C2" s="34" t="s">
        <v>3</v>
      </c>
      <c r="D2" s="34"/>
      <c r="E2" s="34"/>
      <c r="F2" s="34"/>
      <c r="G2" s="34"/>
      <c r="H2" s="34"/>
    </row>
    <row r="3" spans="1:8" s="1" customFormat="1" ht="9" customHeight="1" x14ac:dyDescent="0.25">
      <c r="A3" s="33"/>
      <c r="B3" s="33"/>
      <c r="C3" s="34"/>
      <c r="D3" s="34"/>
      <c r="E3" s="34"/>
      <c r="F3" s="34"/>
      <c r="G3" s="34"/>
      <c r="H3" s="34"/>
    </row>
    <row r="4" spans="1:8" s="3" customFormat="1" ht="16.5" x14ac:dyDescent="0.25">
      <c r="A4" s="2" t="s">
        <v>4</v>
      </c>
      <c r="B4" s="2"/>
      <c r="C4" s="20"/>
      <c r="D4" s="21"/>
      <c r="E4" s="21"/>
      <c r="F4" s="21"/>
      <c r="G4" s="21"/>
      <c r="H4" s="22"/>
    </row>
    <row r="5" spans="1:8" s="6" customFormat="1" ht="16.5" x14ac:dyDescent="0.25">
      <c r="A5" s="4"/>
      <c r="B5" s="5" t="s">
        <v>5</v>
      </c>
      <c r="C5" s="18">
        <v>28</v>
      </c>
      <c r="D5" s="18"/>
      <c r="E5" s="18"/>
      <c r="F5" s="18"/>
      <c r="G5" s="18"/>
      <c r="H5" s="18"/>
    </row>
    <row r="6" spans="1:8" s="6" customFormat="1" ht="16.5" x14ac:dyDescent="0.25">
      <c r="A6" s="4"/>
      <c r="B6" s="5" t="s">
        <v>6</v>
      </c>
      <c r="C6" s="18" t="s">
        <v>7</v>
      </c>
      <c r="D6" s="18"/>
      <c r="E6" s="18"/>
      <c r="F6" s="18"/>
      <c r="G6" s="18"/>
      <c r="H6" s="18"/>
    </row>
    <row r="7" spans="1:8" s="6" customFormat="1" ht="16.5" x14ac:dyDescent="0.25">
      <c r="A7" s="4"/>
      <c r="B7" s="5" t="s">
        <v>8</v>
      </c>
      <c r="C7" s="18" t="s">
        <v>9</v>
      </c>
      <c r="D7" s="18"/>
      <c r="E7" s="18"/>
      <c r="F7" s="18"/>
      <c r="G7" s="18"/>
      <c r="H7" s="18"/>
    </row>
    <row r="8" spans="1:8" s="6" customFormat="1" ht="16.5" x14ac:dyDescent="0.25">
      <c r="A8" s="4"/>
      <c r="B8" s="5" t="s">
        <v>10</v>
      </c>
      <c r="C8" s="19" t="s">
        <v>11</v>
      </c>
      <c r="D8" s="19"/>
      <c r="E8" s="19"/>
      <c r="F8" s="19"/>
      <c r="G8" s="19"/>
      <c r="H8" s="19"/>
    </row>
    <row r="9" spans="1:8" s="6" customFormat="1" ht="16.5" x14ac:dyDescent="0.25">
      <c r="A9" s="4"/>
      <c r="B9" s="5" t="s">
        <v>12</v>
      </c>
      <c r="C9" s="19" t="s">
        <v>13</v>
      </c>
      <c r="D9" s="19"/>
      <c r="E9" s="19"/>
      <c r="F9" s="19"/>
      <c r="G9" s="19"/>
      <c r="H9" s="19"/>
    </row>
    <row r="10" spans="1:8" s="6" customFormat="1" ht="16.5" x14ac:dyDescent="0.25">
      <c r="A10" s="4"/>
      <c r="B10" s="5" t="s">
        <v>14</v>
      </c>
      <c r="C10" s="19" t="s">
        <v>11</v>
      </c>
      <c r="D10" s="19"/>
      <c r="E10" s="19"/>
      <c r="F10" s="19"/>
      <c r="G10" s="19"/>
      <c r="H10" s="19"/>
    </row>
    <row r="11" spans="1:8" s="6" customFormat="1" ht="16.5" x14ac:dyDescent="0.25">
      <c r="A11" s="4"/>
      <c r="B11" s="5" t="s">
        <v>15</v>
      </c>
      <c r="C11" s="19" t="s">
        <v>16</v>
      </c>
      <c r="D11" s="19"/>
      <c r="E11" s="19"/>
      <c r="F11" s="19"/>
      <c r="G11" s="19"/>
      <c r="H11" s="19"/>
    </row>
    <row r="12" spans="1:8" s="6" customFormat="1" ht="16.5" x14ac:dyDescent="0.25">
      <c r="A12" s="4"/>
      <c r="B12" s="5" t="s">
        <v>17</v>
      </c>
      <c r="C12" s="19" t="s">
        <v>18</v>
      </c>
      <c r="D12" s="19"/>
      <c r="E12" s="19"/>
      <c r="F12" s="19"/>
      <c r="G12" s="19"/>
      <c r="H12" s="19"/>
    </row>
    <row r="13" spans="1:8" s="6" customFormat="1" ht="16.5" x14ac:dyDescent="0.25">
      <c r="A13" s="4"/>
      <c r="B13" s="5" t="s">
        <v>19</v>
      </c>
      <c r="C13" s="19" t="s">
        <v>20</v>
      </c>
      <c r="D13" s="19"/>
      <c r="E13" s="19"/>
      <c r="F13" s="19"/>
      <c r="G13" s="19"/>
      <c r="H13" s="19"/>
    </row>
    <row r="14" spans="1:8" s="6" customFormat="1" ht="16.5" x14ac:dyDescent="0.25">
      <c r="A14" s="4"/>
      <c r="B14" s="5" t="s">
        <v>21</v>
      </c>
      <c r="C14" s="18">
        <v>25</v>
      </c>
      <c r="D14" s="18"/>
      <c r="E14" s="18"/>
      <c r="F14" s="18"/>
      <c r="G14" s="18"/>
      <c r="H14" s="18"/>
    </row>
    <row r="15" spans="1:8" s="6" customFormat="1" ht="16.5" x14ac:dyDescent="0.25">
      <c r="A15" s="4"/>
      <c r="B15" s="5" t="s">
        <v>8</v>
      </c>
      <c r="C15" s="18" t="s">
        <v>9</v>
      </c>
      <c r="D15" s="18"/>
      <c r="E15" s="18"/>
      <c r="F15" s="18"/>
      <c r="G15" s="18"/>
      <c r="H15" s="18"/>
    </row>
    <row r="16" spans="1:8" s="6" customFormat="1" ht="16.5" x14ac:dyDescent="0.25">
      <c r="A16" s="4"/>
      <c r="B16" s="5" t="s">
        <v>10</v>
      </c>
      <c r="C16" s="19" t="s">
        <v>11</v>
      </c>
      <c r="D16" s="19"/>
      <c r="E16" s="19"/>
      <c r="F16" s="19"/>
      <c r="G16" s="19"/>
      <c r="H16" s="19"/>
    </row>
    <row r="17" spans="1:8" s="6" customFormat="1" ht="16.5" x14ac:dyDescent="0.25">
      <c r="A17" s="4"/>
      <c r="B17" s="5" t="s">
        <v>12</v>
      </c>
      <c r="C17" s="19" t="s">
        <v>22</v>
      </c>
      <c r="D17" s="19"/>
      <c r="E17" s="19"/>
      <c r="F17" s="19"/>
      <c r="G17" s="19"/>
      <c r="H17" s="19"/>
    </row>
    <row r="18" spans="1:8" s="6" customFormat="1" ht="16.5" x14ac:dyDescent="0.25">
      <c r="A18" s="4"/>
      <c r="B18" s="5" t="s">
        <v>14</v>
      </c>
      <c r="C18" s="19" t="s">
        <v>23</v>
      </c>
      <c r="D18" s="19"/>
      <c r="E18" s="19"/>
      <c r="F18" s="19"/>
      <c r="G18" s="19"/>
      <c r="H18" s="19"/>
    </row>
    <row r="19" spans="1:8" s="6" customFormat="1" ht="16.5" x14ac:dyDescent="0.25">
      <c r="A19" s="4"/>
      <c r="B19" s="5" t="s">
        <v>15</v>
      </c>
      <c r="C19" s="19" t="s">
        <v>24</v>
      </c>
      <c r="D19" s="19"/>
      <c r="E19" s="19"/>
      <c r="F19" s="19"/>
      <c r="G19" s="19"/>
      <c r="H19" s="19"/>
    </row>
    <row r="20" spans="1:8" s="6" customFormat="1" ht="16.5" x14ac:dyDescent="0.25">
      <c r="A20" s="4"/>
      <c r="B20" s="5" t="s">
        <v>25</v>
      </c>
      <c r="C20" s="19">
        <v>1</v>
      </c>
      <c r="D20" s="19"/>
      <c r="E20" s="19"/>
      <c r="F20" s="19"/>
      <c r="G20" s="19"/>
      <c r="H20" s="19"/>
    </row>
    <row r="21" spans="1:8" s="6" customFormat="1" ht="16.5" x14ac:dyDescent="0.25">
      <c r="A21" s="4"/>
      <c r="B21" s="5" t="s">
        <v>19</v>
      </c>
      <c r="C21" s="19" t="s">
        <v>20</v>
      </c>
      <c r="D21" s="19"/>
      <c r="E21" s="19"/>
      <c r="F21" s="19"/>
      <c r="G21" s="19"/>
      <c r="H21" s="19"/>
    </row>
    <row r="22" spans="1:8" s="6" customFormat="1" ht="16.5" x14ac:dyDescent="0.25">
      <c r="A22" s="4"/>
      <c r="B22" s="5" t="s">
        <v>26</v>
      </c>
      <c r="C22" s="19" t="s">
        <v>27</v>
      </c>
      <c r="D22" s="19"/>
      <c r="E22" s="19"/>
      <c r="F22" s="19"/>
      <c r="G22" s="19"/>
      <c r="H22" s="19"/>
    </row>
    <row r="23" spans="1:8" s="7" customFormat="1" ht="16.5" x14ac:dyDescent="0.25">
      <c r="A23" s="2" t="s">
        <v>28</v>
      </c>
      <c r="B23" s="2"/>
      <c r="C23" s="20"/>
      <c r="D23" s="21"/>
      <c r="E23" s="21"/>
      <c r="F23" s="21"/>
      <c r="G23" s="21"/>
      <c r="H23" s="22"/>
    </row>
    <row r="24" spans="1:8" s="6" customFormat="1" ht="16.5" x14ac:dyDescent="0.25">
      <c r="A24" s="8"/>
      <c r="B24" s="5" t="s">
        <v>29</v>
      </c>
      <c r="C24" s="27" t="s">
        <v>30</v>
      </c>
      <c r="D24" s="27"/>
      <c r="E24" s="27"/>
      <c r="F24" s="27"/>
      <c r="G24" s="27"/>
      <c r="H24" s="27"/>
    </row>
    <row r="25" spans="1:8" s="6" customFormat="1" ht="16.5" customHeight="1" x14ac:dyDescent="0.25">
      <c r="A25" s="8"/>
      <c r="B25" s="5" t="s">
        <v>31</v>
      </c>
      <c r="C25" s="27" t="s">
        <v>32</v>
      </c>
      <c r="D25" s="27"/>
      <c r="E25" s="27"/>
      <c r="F25" s="27"/>
      <c r="G25" s="27"/>
      <c r="H25" s="27"/>
    </row>
    <row r="26" spans="1:8" s="6" customFormat="1" ht="16.5" x14ac:dyDescent="0.25">
      <c r="A26" s="8"/>
      <c r="B26" s="5" t="s">
        <v>33</v>
      </c>
      <c r="C26" s="28" t="s">
        <v>34</v>
      </c>
      <c r="D26" s="28"/>
      <c r="E26" s="28"/>
      <c r="F26" s="28"/>
      <c r="G26" s="28"/>
      <c r="H26" s="28"/>
    </row>
    <row r="27" spans="1:8" s="6" customFormat="1" ht="16.5" x14ac:dyDescent="0.25">
      <c r="A27" s="8"/>
      <c r="B27" s="5" t="s">
        <v>35</v>
      </c>
      <c r="C27" s="24" t="s">
        <v>36</v>
      </c>
      <c r="D27" s="25"/>
      <c r="E27" s="25"/>
      <c r="F27" s="25"/>
      <c r="G27" s="25"/>
      <c r="H27" s="26"/>
    </row>
    <row r="28" spans="1:8" s="6" customFormat="1" ht="16.5" x14ac:dyDescent="0.25">
      <c r="A28" s="8"/>
      <c r="B28" s="5" t="s">
        <v>37</v>
      </c>
      <c r="C28" s="19" t="s">
        <v>38</v>
      </c>
      <c r="D28" s="19"/>
      <c r="E28" s="19"/>
      <c r="F28" s="19"/>
      <c r="G28" s="19"/>
      <c r="H28" s="19"/>
    </row>
    <row r="29" spans="1:8" s="6" customFormat="1" ht="16.5" x14ac:dyDescent="0.25">
      <c r="A29" s="8"/>
      <c r="B29" s="5" t="s">
        <v>39</v>
      </c>
      <c r="C29" s="19" t="s">
        <v>11</v>
      </c>
      <c r="D29" s="19"/>
      <c r="E29" s="19"/>
      <c r="F29" s="19"/>
      <c r="G29" s="19"/>
      <c r="H29" s="19"/>
    </row>
    <row r="30" spans="1:8" s="6" customFormat="1" ht="16.5" x14ac:dyDescent="0.25">
      <c r="A30" s="8"/>
      <c r="B30" s="5" t="s">
        <v>40</v>
      </c>
      <c r="C30" s="19"/>
      <c r="D30" s="19"/>
      <c r="E30" s="19"/>
      <c r="F30" s="19"/>
      <c r="G30" s="19"/>
      <c r="H30" s="19"/>
    </row>
    <row r="31" spans="1:8" s="6" customFormat="1" ht="16.5" x14ac:dyDescent="0.25">
      <c r="A31" s="8"/>
      <c r="B31" s="5" t="s">
        <v>41</v>
      </c>
      <c r="C31" s="19" t="s">
        <v>42</v>
      </c>
      <c r="D31" s="19"/>
      <c r="E31" s="19"/>
      <c r="F31" s="19"/>
      <c r="G31" s="19"/>
      <c r="H31" s="19"/>
    </row>
    <row r="32" spans="1:8" s="6" customFormat="1" ht="16.5" x14ac:dyDescent="0.25">
      <c r="A32" s="8"/>
      <c r="B32" s="5" t="s">
        <v>43</v>
      </c>
      <c r="C32" s="19" t="s">
        <v>44</v>
      </c>
      <c r="D32" s="19"/>
      <c r="E32" s="19"/>
      <c r="F32" s="19"/>
      <c r="G32" s="19"/>
      <c r="H32" s="19"/>
    </row>
    <row r="33" spans="1:8" s="6" customFormat="1" ht="16.5" x14ac:dyDescent="0.25">
      <c r="A33" s="8"/>
      <c r="B33" s="5" t="s">
        <v>45</v>
      </c>
      <c r="C33" s="19" t="s">
        <v>46</v>
      </c>
      <c r="D33" s="19"/>
      <c r="E33" s="19"/>
      <c r="F33" s="19"/>
      <c r="G33" s="19"/>
      <c r="H33" s="19"/>
    </row>
    <row r="34" spans="1:8" s="6" customFormat="1" ht="16.5" x14ac:dyDescent="0.25">
      <c r="A34" s="8"/>
      <c r="B34" s="5" t="s">
        <v>47</v>
      </c>
      <c r="C34" s="19" t="s">
        <v>48</v>
      </c>
      <c r="D34" s="19"/>
      <c r="E34" s="19"/>
      <c r="F34" s="19"/>
      <c r="G34" s="19"/>
      <c r="H34" s="19"/>
    </row>
    <row r="35" spans="1:8" s="6" customFormat="1" ht="16.5" x14ac:dyDescent="0.25">
      <c r="A35" s="8"/>
      <c r="B35" s="5" t="s">
        <v>49</v>
      </c>
      <c r="C35" s="19" t="s">
        <v>50</v>
      </c>
      <c r="D35" s="19"/>
      <c r="E35" s="19"/>
      <c r="F35" s="19"/>
      <c r="G35" s="19"/>
      <c r="H35" s="19"/>
    </row>
    <row r="36" spans="1:8" s="6" customFormat="1" ht="16.5" x14ac:dyDescent="0.25">
      <c r="A36" s="8"/>
      <c r="B36" s="5" t="s">
        <v>51</v>
      </c>
      <c r="C36" s="24"/>
      <c r="D36" s="25"/>
      <c r="E36" s="25"/>
      <c r="F36" s="25"/>
      <c r="G36" s="25"/>
      <c r="H36" s="26"/>
    </row>
    <row r="37" spans="1:8" s="6" customFormat="1" ht="16.5" x14ac:dyDescent="0.25">
      <c r="A37" s="8"/>
      <c r="B37" s="5" t="s">
        <v>52</v>
      </c>
      <c r="C37" s="24"/>
      <c r="D37" s="25"/>
      <c r="E37" s="25"/>
      <c r="F37" s="25"/>
      <c r="G37" s="25"/>
      <c r="H37" s="26"/>
    </row>
    <row r="38" spans="1:8" s="6" customFormat="1" ht="16.5" x14ac:dyDescent="0.25">
      <c r="A38" s="8"/>
      <c r="B38" s="5" t="s">
        <v>53</v>
      </c>
      <c r="C38" s="24"/>
      <c r="D38" s="25"/>
      <c r="E38" s="25"/>
      <c r="F38" s="25"/>
      <c r="G38" s="25"/>
      <c r="H38" s="26"/>
    </row>
    <row r="39" spans="1:8" s="6" customFormat="1" ht="16.5" x14ac:dyDescent="0.25">
      <c r="A39" s="8"/>
      <c r="B39" s="5" t="s">
        <v>54</v>
      </c>
      <c r="C39" s="24"/>
      <c r="D39" s="25"/>
      <c r="E39" s="25"/>
      <c r="F39" s="25"/>
      <c r="G39" s="25"/>
      <c r="H39" s="26"/>
    </row>
    <row r="40" spans="1:8" s="6" customFormat="1" ht="16.5" x14ac:dyDescent="0.25">
      <c r="A40" s="8"/>
      <c r="B40" s="5" t="s">
        <v>55</v>
      </c>
      <c r="C40" s="24">
        <v>2</v>
      </c>
      <c r="D40" s="25"/>
      <c r="E40" s="25"/>
      <c r="F40" s="25"/>
      <c r="G40" s="25"/>
      <c r="H40" s="26"/>
    </row>
    <row r="41" spans="1:8" s="6" customFormat="1" ht="16.5" x14ac:dyDescent="0.25">
      <c r="A41" s="8"/>
      <c r="B41" s="5" t="s">
        <v>56</v>
      </c>
      <c r="C41" s="24"/>
      <c r="D41" s="25"/>
      <c r="E41" s="25"/>
      <c r="F41" s="25"/>
      <c r="G41" s="25"/>
      <c r="H41" s="26"/>
    </row>
    <row r="42" spans="1:8" s="6" customFormat="1" ht="16.5" x14ac:dyDescent="0.25">
      <c r="A42" s="8"/>
      <c r="B42" s="5" t="s">
        <v>57</v>
      </c>
      <c r="C42" s="24"/>
      <c r="D42" s="25"/>
      <c r="E42" s="25"/>
      <c r="F42" s="25"/>
      <c r="G42" s="25"/>
      <c r="H42" s="26"/>
    </row>
    <row r="43" spans="1:8" s="6" customFormat="1" ht="16.5" x14ac:dyDescent="0.25">
      <c r="A43" s="8"/>
      <c r="B43" s="5" t="s">
        <v>58</v>
      </c>
      <c r="C43" s="24"/>
      <c r="D43" s="25"/>
      <c r="E43" s="25"/>
      <c r="F43" s="25"/>
      <c r="G43" s="25"/>
      <c r="H43" s="26"/>
    </row>
    <row r="44" spans="1:8" s="6" customFormat="1" ht="16.5" x14ac:dyDescent="0.25">
      <c r="A44" s="8"/>
      <c r="B44" s="5" t="s">
        <v>59</v>
      </c>
      <c r="C44" s="24">
        <v>0</v>
      </c>
      <c r="D44" s="25"/>
      <c r="E44" s="25"/>
      <c r="F44" s="25"/>
      <c r="G44" s="25"/>
      <c r="H44" s="26"/>
    </row>
    <row r="45" spans="1:8" s="6" customFormat="1" ht="16.5" x14ac:dyDescent="0.25">
      <c r="A45" s="8"/>
      <c r="B45" s="5" t="s">
        <v>60</v>
      </c>
      <c r="C45" s="24" t="s">
        <v>61</v>
      </c>
      <c r="D45" s="25"/>
      <c r="E45" s="25"/>
      <c r="F45" s="25"/>
      <c r="G45" s="25"/>
      <c r="H45" s="26"/>
    </row>
    <row r="46" spans="1:8" s="6" customFormat="1" ht="16.5" x14ac:dyDescent="0.25">
      <c r="A46" s="8"/>
      <c r="B46" s="5" t="s">
        <v>62</v>
      </c>
      <c r="C46" s="19" t="s">
        <v>23</v>
      </c>
      <c r="D46" s="19"/>
      <c r="E46" s="19"/>
      <c r="F46" s="19"/>
      <c r="G46" s="19"/>
      <c r="H46" s="19"/>
    </row>
    <row r="47" spans="1:8" s="6" customFormat="1" ht="16.5" x14ac:dyDescent="0.25">
      <c r="A47" s="8"/>
      <c r="B47" s="5" t="s">
        <v>63</v>
      </c>
      <c r="C47" s="19" t="s">
        <v>64</v>
      </c>
      <c r="D47" s="19"/>
      <c r="E47" s="19"/>
      <c r="F47" s="19"/>
      <c r="G47" s="19"/>
      <c r="H47" s="19"/>
    </row>
    <row r="48" spans="1:8" s="6" customFormat="1" ht="112.5" customHeight="1" x14ac:dyDescent="0.25">
      <c r="A48" s="4"/>
      <c r="B48" s="5" t="s">
        <v>65</v>
      </c>
      <c r="C48" s="19" t="s">
        <v>66</v>
      </c>
      <c r="D48" s="19"/>
      <c r="E48" s="19"/>
      <c r="F48" s="19"/>
      <c r="G48" s="19"/>
      <c r="H48" s="19"/>
    </row>
    <row r="49" spans="1:8" s="6" customFormat="1" ht="16.5" x14ac:dyDescent="0.25">
      <c r="A49" s="2" t="s">
        <v>67</v>
      </c>
      <c r="B49" s="2"/>
      <c r="C49" s="20"/>
      <c r="D49" s="21"/>
      <c r="E49" s="21"/>
      <c r="F49" s="21"/>
      <c r="G49" s="21"/>
      <c r="H49" s="22"/>
    </row>
    <row r="50" spans="1:8" s="6" customFormat="1" ht="16.5" x14ac:dyDescent="0.25">
      <c r="A50" s="8"/>
      <c r="B50" s="5" t="s">
        <v>68</v>
      </c>
      <c r="C50" s="18" t="s">
        <v>69</v>
      </c>
      <c r="D50" s="18"/>
      <c r="E50" s="18"/>
      <c r="F50" s="18"/>
      <c r="G50" s="18"/>
      <c r="H50" s="18"/>
    </row>
    <row r="51" spans="1:8" s="7" customFormat="1" ht="16.5" x14ac:dyDescent="0.25">
      <c r="A51" s="8"/>
      <c r="B51" s="5"/>
      <c r="C51" s="18" t="s">
        <v>70</v>
      </c>
      <c r="D51" s="18"/>
      <c r="E51" s="18"/>
      <c r="F51" s="18"/>
      <c r="G51" s="18"/>
      <c r="H51" s="18"/>
    </row>
    <row r="52" spans="1:8" s="6" customFormat="1" ht="112.5" customHeight="1" x14ac:dyDescent="0.25">
      <c r="A52" s="4"/>
      <c r="B52" s="5" t="s">
        <v>65</v>
      </c>
      <c r="C52" s="19"/>
      <c r="D52" s="19"/>
      <c r="E52" s="19"/>
      <c r="F52" s="19"/>
      <c r="G52" s="19"/>
      <c r="H52" s="19"/>
    </row>
    <row r="53" spans="1:8" s="6" customFormat="1" ht="16.5" x14ac:dyDescent="0.25">
      <c r="A53" s="2" t="s">
        <v>71</v>
      </c>
      <c r="B53" s="2"/>
      <c r="C53" s="20"/>
      <c r="D53" s="21"/>
      <c r="E53" s="21"/>
      <c r="F53" s="21"/>
      <c r="G53" s="21"/>
      <c r="H53" s="22"/>
    </row>
    <row r="54" spans="1:8" s="6" customFormat="1" ht="16.5" x14ac:dyDescent="0.25">
      <c r="A54" s="8"/>
      <c r="B54" s="5" t="s">
        <v>72</v>
      </c>
      <c r="C54" s="18" t="s">
        <v>73</v>
      </c>
      <c r="D54" s="18"/>
      <c r="E54" s="18"/>
      <c r="F54" s="18"/>
      <c r="G54" s="18"/>
      <c r="H54" s="18"/>
    </row>
    <row r="55" spans="1:8" s="6" customFormat="1" ht="16.5" x14ac:dyDescent="0.25">
      <c r="A55" s="8"/>
      <c r="B55" s="5" t="s">
        <v>74</v>
      </c>
      <c r="C55" s="18"/>
      <c r="D55" s="18"/>
      <c r="E55" s="18"/>
      <c r="F55" s="18"/>
      <c r="G55" s="18"/>
      <c r="H55" s="18"/>
    </row>
    <row r="56" spans="1:8" s="6" customFormat="1" ht="16.5" x14ac:dyDescent="0.25">
      <c r="A56" s="4"/>
      <c r="B56" s="5" t="s">
        <v>75</v>
      </c>
      <c r="C56" s="19"/>
      <c r="D56" s="19"/>
      <c r="E56" s="19"/>
      <c r="F56" s="19"/>
      <c r="G56" s="19"/>
      <c r="H56" s="19"/>
    </row>
    <row r="57" spans="1:8" s="6" customFormat="1" ht="16.5" x14ac:dyDescent="0.25">
      <c r="A57" s="4"/>
      <c r="B57" s="5" t="s">
        <v>76</v>
      </c>
      <c r="C57" s="19" t="s">
        <v>77</v>
      </c>
      <c r="D57" s="19"/>
      <c r="E57" s="19"/>
      <c r="F57" s="19"/>
      <c r="G57" s="19"/>
      <c r="H57" s="19"/>
    </row>
    <row r="58" spans="1:8" s="6" customFormat="1" ht="16.5" x14ac:dyDescent="0.25">
      <c r="A58" s="4"/>
      <c r="B58" s="5" t="s">
        <v>78</v>
      </c>
      <c r="C58" s="19"/>
      <c r="D58" s="19"/>
      <c r="E58" s="19"/>
      <c r="F58" s="19"/>
      <c r="G58" s="19"/>
      <c r="H58" s="19"/>
    </row>
    <row r="59" spans="1:8" s="6" customFormat="1" ht="112.5" customHeight="1" x14ac:dyDescent="0.25">
      <c r="A59" s="4"/>
      <c r="B59" s="5" t="s">
        <v>65</v>
      </c>
      <c r="C59" s="19" t="s">
        <v>79</v>
      </c>
      <c r="D59" s="19"/>
      <c r="E59" s="19"/>
      <c r="F59" s="19"/>
      <c r="G59" s="19"/>
      <c r="H59" s="19"/>
    </row>
    <row r="60" spans="1:8" s="6" customFormat="1" ht="16.5" x14ac:dyDescent="0.25">
      <c r="A60" s="2" t="s">
        <v>80</v>
      </c>
      <c r="B60" s="2"/>
      <c r="C60" s="20"/>
      <c r="D60" s="21"/>
      <c r="E60" s="21"/>
      <c r="F60" s="21"/>
      <c r="G60" s="21"/>
      <c r="H60" s="22"/>
    </row>
    <row r="61" spans="1:8" s="6" customFormat="1" ht="16.5" x14ac:dyDescent="0.25">
      <c r="A61" s="8"/>
      <c r="B61" s="5" t="s">
        <v>81</v>
      </c>
      <c r="C61" s="18" t="s">
        <v>82</v>
      </c>
      <c r="D61" s="18"/>
      <c r="E61" s="18"/>
      <c r="F61" s="18"/>
      <c r="G61" s="18"/>
      <c r="H61" s="18"/>
    </row>
    <row r="62" spans="1:8" s="6" customFormat="1" ht="16.5" x14ac:dyDescent="0.25">
      <c r="A62" s="8"/>
      <c r="B62" s="5" t="s">
        <v>83</v>
      </c>
      <c r="C62" s="18" t="s">
        <v>84</v>
      </c>
      <c r="D62" s="18"/>
      <c r="E62" s="18"/>
      <c r="F62" s="18"/>
      <c r="G62" s="18"/>
      <c r="H62" s="18"/>
    </row>
    <row r="63" spans="1:8" s="6" customFormat="1" ht="16.5" x14ac:dyDescent="0.25">
      <c r="A63" s="4"/>
      <c r="B63" s="5" t="s">
        <v>76</v>
      </c>
      <c r="C63" s="19" t="s">
        <v>85</v>
      </c>
      <c r="D63" s="19"/>
      <c r="E63" s="19"/>
      <c r="F63" s="19"/>
      <c r="G63" s="19"/>
      <c r="H63" s="19"/>
    </row>
    <row r="64" spans="1:8" s="6" customFormat="1" ht="16.5" x14ac:dyDescent="0.25">
      <c r="A64" s="4"/>
      <c r="B64" s="5" t="s">
        <v>86</v>
      </c>
      <c r="C64" s="19" t="s">
        <v>87</v>
      </c>
      <c r="D64" s="19"/>
      <c r="E64" s="19"/>
      <c r="F64" s="19"/>
      <c r="G64" s="19"/>
      <c r="H64" s="19"/>
    </row>
    <row r="65" spans="1:8" s="6" customFormat="1" ht="16.5" x14ac:dyDescent="0.25">
      <c r="A65" s="4"/>
      <c r="B65" s="5" t="s">
        <v>78</v>
      </c>
      <c r="C65" s="23">
        <v>44743</v>
      </c>
      <c r="D65" s="19"/>
      <c r="E65" s="19"/>
      <c r="F65" s="19"/>
      <c r="G65" s="19"/>
      <c r="H65" s="19"/>
    </row>
    <row r="66" spans="1:8" s="6" customFormat="1" ht="112.5" customHeight="1" x14ac:dyDescent="0.25">
      <c r="A66" s="4"/>
      <c r="B66" s="5" t="s">
        <v>65</v>
      </c>
      <c r="C66" s="19"/>
      <c r="D66" s="19"/>
      <c r="E66" s="19"/>
      <c r="F66" s="19"/>
      <c r="G66" s="19"/>
      <c r="H66" s="19"/>
    </row>
    <row r="67" spans="1:8" s="6" customFormat="1" ht="16.5" x14ac:dyDescent="0.25">
      <c r="A67" s="2" t="s">
        <v>88</v>
      </c>
      <c r="B67" s="2"/>
      <c r="C67" s="20"/>
      <c r="D67" s="21"/>
      <c r="E67" s="21"/>
      <c r="F67" s="21"/>
      <c r="G67" s="21"/>
      <c r="H67" s="22"/>
    </row>
    <row r="68" spans="1:8" s="6" customFormat="1" ht="16.5" x14ac:dyDescent="0.25">
      <c r="A68" s="8"/>
      <c r="B68" s="5" t="s">
        <v>89</v>
      </c>
      <c r="C68" s="18" t="s">
        <v>90</v>
      </c>
      <c r="D68" s="18"/>
      <c r="E68" s="18"/>
      <c r="F68" s="18"/>
      <c r="G68" s="18"/>
      <c r="H68" s="18"/>
    </row>
    <row r="69" spans="1:8" s="6" customFormat="1" ht="16.5" x14ac:dyDescent="0.25">
      <c r="A69" s="8"/>
      <c r="B69" s="5" t="s">
        <v>91</v>
      </c>
      <c r="C69" s="18"/>
      <c r="D69" s="18"/>
      <c r="E69" s="18"/>
      <c r="F69" s="18"/>
      <c r="G69" s="18"/>
      <c r="H69" s="18"/>
    </row>
    <row r="70" spans="1:8" s="6" customFormat="1" ht="16.5" x14ac:dyDescent="0.25">
      <c r="A70" s="4"/>
      <c r="B70" s="5" t="s">
        <v>78</v>
      </c>
      <c r="C70" s="19"/>
      <c r="D70" s="19"/>
      <c r="E70" s="19"/>
      <c r="F70" s="19"/>
      <c r="G70" s="19"/>
      <c r="H70" s="19"/>
    </row>
    <row r="71" spans="1:8" s="6" customFormat="1" ht="112.5" customHeight="1" x14ac:dyDescent="0.25">
      <c r="A71" s="4"/>
      <c r="B71" s="5" t="s">
        <v>65</v>
      </c>
      <c r="C71" s="19"/>
      <c r="D71" s="19"/>
      <c r="E71" s="19"/>
      <c r="F71" s="19"/>
      <c r="G71" s="19"/>
      <c r="H71" s="19"/>
    </row>
    <row r="72" spans="1:8" s="7" customFormat="1" ht="16.5" x14ac:dyDescent="0.25">
      <c r="A72" s="2" t="s">
        <v>92</v>
      </c>
      <c r="B72" s="2"/>
      <c r="C72" s="20"/>
      <c r="D72" s="21"/>
      <c r="E72" s="21"/>
      <c r="F72" s="21"/>
      <c r="G72" s="21"/>
      <c r="H72" s="22"/>
    </row>
    <row r="73" spans="1:8" s="6" customFormat="1" ht="15" x14ac:dyDescent="0.25">
      <c r="A73" s="8"/>
      <c r="B73" s="17" t="s">
        <v>93</v>
      </c>
      <c r="C73" s="19" t="s">
        <v>94</v>
      </c>
      <c r="D73" s="19"/>
      <c r="E73" s="19"/>
      <c r="F73" s="19"/>
      <c r="G73" s="19"/>
      <c r="H73" s="19"/>
    </row>
    <row r="74" spans="1:8" s="6" customFormat="1" ht="30" x14ac:dyDescent="0.25">
      <c r="A74" s="8"/>
      <c r="B74" s="17" t="s">
        <v>95</v>
      </c>
      <c r="C74" s="19"/>
      <c r="D74" s="19"/>
      <c r="E74" s="19"/>
      <c r="F74" s="19"/>
      <c r="G74" s="19"/>
      <c r="H74" s="19"/>
    </row>
    <row r="75" spans="1:8" s="6" customFormat="1" ht="15" x14ac:dyDescent="0.25">
      <c r="A75" s="8"/>
      <c r="B75" s="17" t="s">
        <v>96</v>
      </c>
      <c r="C75" s="19"/>
      <c r="D75" s="19"/>
      <c r="E75" s="19"/>
      <c r="F75" s="19"/>
      <c r="G75" s="19"/>
      <c r="H75" s="19"/>
    </row>
    <row r="76" spans="1:8" s="6" customFormat="1" ht="15" x14ac:dyDescent="0.25">
      <c r="A76" s="8"/>
      <c r="B76" s="17" t="s">
        <v>97</v>
      </c>
      <c r="C76" s="19"/>
      <c r="D76" s="19"/>
      <c r="E76" s="19"/>
      <c r="F76" s="19"/>
      <c r="G76" s="19"/>
      <c r="H76" s="19"/>
    </row>
    <row r="77" spans="1:8" s="6" customFormat="1" ht="90.75" customHeight="1" x14ac:dyDescent="0.25">
      <c r="A77" s="8"/>
      <c r="B77" s="5" t="s">
        <v>65</v>
      </c>
      <c r="C77" s="19" t="s">
        <v>98</v>
      </c>
      <c r="D77" s="19"/>
      <c r="E77" s="19"/>
      <c r="F77" s="19"/>
      <c r="G77" s="19"/>
      <c r="H77" s="19"/>
    </row>
    <row r="78" spans="1:8" s="7" customFormat="1" ht="16.5" x14ac:dyDescent="0.25">
      <c r="A78" s="2" t="s">
        <v>99</v>
      </c>
      <c r="B78" s="2"/>
      <c r="C78" s="20"/>
      <c r="D78" s="21"/>
      <c r="E78" s="21"/>
      <c r="F78" s="21"/>
      <c r="G78" s="21"/>
      <c r="H78" s="22"/>
    </row>
    <row r="79" spans="1:8" s="6" customFormat="1" ht="15" x14ac:dyDescent="0.25">
      <c r="A79" s="8"/>
      <c r="B79" s="17" t="s">
        <v>100</v>
      </c>
      <c r="C79" s="19"/>
      <c r="D79" s="19"/>
      <c r="E79" s="19"/>
      <c r="F79" s="19"/>
      <c r="G79" s="19"/>
      <c r="H79" s="19"/>
    </row>
    <row r="80" spans="1:8" s="6" customFormat="1" ht="15" x14ac:dyDescent="0.25">
      <c r="A80" s="8"/>
      <c r="B80" s="17"/>
      <c r="C80" s="19"/>
      <c r="D80" s="19"/>
      <c r="E80" s="19"/>
      <c r="F80" s="19"/>
      <c r="G80" s="19"/>
      <c r="H80" s="19"/>
    </row>
    <row r="81" spans="1:8" s="6" customFormat="1" ht="15" x14ac:dyDescent="0.25">
      <c r="A81" s="8"/>
      <c r="B81" s="17"/>
      <c r="C81" s="19"/>
      <c r="D81" s="19"/>
      <c r="E81" s="19"/>
      <c r="F81" s="19"/>
      <c r="G81" s="19"/>
      <c r="H81" s="19"/>
    </row>
    <row r="82" spans="1:8" s="7" customFormat="1" ht="16.5" x14ac:dyDescent="0.25">
      <c r="A82" s="2" t="s">
        <v>101</v>
      </c>
      <c r="B82" s="2"/>
      <c r="C82" s="20"/>
      <c r="D82" s="21"/>
      <c r="E82" s="21"/>
      <c r="F82" s="21"/>
      <c r="G82" s="21"/>
      <c r="H82" s="22"/>
    </row>
    <row r="83" spans="1:8" s="6" customFormat="1" ht="15" x14ac:dyDescent="0.25">
      <c r="A83" s="8"/>
      <c r="B83" s="19"/>
      <c r="C83" s="19"/>
      <c r="D83" s="19"/>
      <c r="E83" s="19"/>
      <c r="F83" s="19"/>
      <c r="G83" s="19"/>
      <c r="H83" s="19"/>
    </row>
    <row r="84" spans="1:8" s="6" customFormat="1" ht="15" x14ac:dyDescent="0.25">
      <c r="A84" s="8"/>
      <c r="B84" s="19"/>
      <c r="C84" s="19"/>
      <c r="D84" s="19"/>
      <c r="E84" s="19"/>
      <c r="F84" s="19"/>
      <c r="G84" s="19"/>
      <c r="H84" s="19"/>
    </row>
  </sheetData>
  <mergeCells count="85">
    <mergeCell ref="C5:H5"/>
    <mergeCell ref="C6:H6"/>
    <mergeCell ref="C7:H7"/>
    <mergeCell ref="C8:H8"/>
    <mergeCell ref="C12:H12"/>
    <mergeCell ref="C13:H13"/>
    <mergeCell ref="C14:H14"/>
    <mergeCell ref="C9:H9"/>
    <mergeCell ref="C10:H10"/>
    <mergeCell ref="C11:H11"/>
    <mergeCell ref="A1:B1"/>
    <mergeCell ref="C1:H1"/>
    <mergeCell ref="A2:B3"/>
    <mergeCell ref="C2:H3"/>
    <mergeCell ref="C4:H4"/>
    <mergeCell ref="C42:H42"/>
    <mergeCell ref="C43:H43"/>
    <mergeCell ref="C38:H38"/>
    <mergeCell ref="C23:H23"/>
    <mergeCell ref="C24:H24"/>
    <mergeCell ref="C25:H25"/>
    <mergeCell ref="C31:H31"/>
    <mergeCell ref="C27:H27"/>
    <mergeCell ref="C29:H29"/>
    <mergeCell ref="C26:H26"/>
    <mergeCell ref="C30:H30"/>
    <mergeCell ref="C28:H28"/>
    <mergeCell ref="C61:H61"/>
    <mergeCell ref="C62:H62"/>
    <mergeCell ref="C66:H66"/>
    <mergeCell ref="C32:H32"/>
    <mergeCell ref="C33:H33"/>
    <mergeCell ref="C34:H34"/>
    <mergeCell ref="C35:H35"/>
    <mergeCell ref="C47:H47"/>
    <mergeCell ref="C36:H36"/>
    <mergeCell ref="C37:H37"/>
    <mergeCell ref="C41:H41"/>
    <mergeCell ref="C44:H44"/>
    <mergeCell ref="C40:H40"/>
    <mergeCell ref="C45:H45"/>
    <mergeCell ref="C46:H46"/>
    <mergeCell ref="C39:H39"/>
    <mergeCell ref="B84:H84"/>
    <mergeCell ref="C80:H80"/>
    <mergeCell ref="C81:H81"/>
    <mergeCell ref="C82:H82"/>
    <mergeCell ref="B83:H83"/>
    <mergeCell ref="C78:H78"/>
    <mergeCell ref="C79:H79"/>
    <mergeCell ref="C72:H72"/>
    <mergeCell ref="C52:H52"/>
    <mergeCell ref="C67:H67"/>
    <mergeCell ref="C68:H68"/>
    <mergeCell ref="C53:H53"/>
    <mergeCell ref="C54:H54"/>
    <mergeCell ref="C55:H55"/>
    <mergeCell ref="C59:H59"/>
    <mergeCell ref="C76:H76"/>
    <mergeCell ref="C77:H77"/>
    <mergeCell ref="C74:H74"/>
    <mergeCell ref="C75:H75"/>
    <mergeCell ref="C69:H69"/>
    <mergeCell ref="C56:H56"/>
    <mergeCell ref="C20:H20"/>
    <mergeCell ref="C22:H22"/>
    <mergeCell ref="C21:H21"/>
    <mergeCell ref="C73:H73"/>
    <mergeCell ref="C60:H60"/>
    <mergeCell ref="C64:H64"/>
    <mergeCell ref="C63:H63"/>
    <mergeCell ref="C57:H57"/>
    <mergeCell ref="C65:H65"/>
    <mergeCell ref="C70:H70"/>
    <mergeCell ref="C58:H58"/>
    <mergeCell ref="C71:H71"/>
    <mergeCell ref="C49:H49"/>
    <mergeCell ref="C50:H50"/>
    <mergeCell ref="C51:H51"/>
    <mergeCell ref="C48:H48"/>
    <mergeCell ref="C15:H15"/>
    <mergeCell ref="C16:H16"/>
    <mergeCell ref="C17:H17"/>
    <mergeCell ref="C18:H18"/>
    <mergeCell ref="C19:H19"/>
  </mergeCells>
  <pageMargins left="0.25" right="0.25" top="0.75" bottom="0.75" header="0.3" footer="0.3"/>
  <pageSetup paperSize="9" scale="4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27" sqref="V27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S2"/>
  <sheetViews>
    <sheetView workbookViewId="0">
      <selection activeCell="S8" sqref="S8"/>
    </sheetView>
  </sheetViews>
  <sheetFormatPr baseColWidth="10" defaultColWidth="11.42578125" defaultRowHeight="15" x14ac:dyDescent="0.25"/>
  <sheetData>
    <row r="2" spans="19:19" x14ac:dyDescent="0.25">
      <c r="S2">
        <v>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3"/>
  <sheetViews>
    <sheetView workbookViewId="0">
      <selection activeCell="F2" sqref="F2:F517"/>
    </sheetView>
  </sheetViews>
  <sheetFormatPr baseColWidth="10" defaultColWidth="11.42578125" defaultRowHeight="15" x14ac:dyDescent="0.25"/>
  <cols>
    <col min="4" max="4" width="23.28515625" bestFit="1" customWidth="1"/>
    <col min="5" max="5" width="17.42578125" bestFit="1" customWidth="1"/>
    <col min="6" max="6" width="14.140625" bestFit="1" customWidth="1"/>
    <col min="7" max="7" width="12.28515625" bestFit="1" customWidth="1"/>
    <col min="8" max="8" width="26.5703125" bestFit="1" customWidth="1"/>
  </cols>
  <sheetData>
    <row r="1" spans="1:8" x14ac:dyDescent="0.25">
      <c r="A1" s="11" t="s">
        <v>102</v>
      </c>
      <c r="B1" s="11" t="s">
        <v>103</v>
      </c>
      <c r="C1" s="11" t="s">
        <v>104</v>
      </c>
      <c r="D1" s="11" t="s">
        <v>105</v>
      </c>
      <c r="E1" s="11" t="s">
        <v>106</v>
      </c>
      <c r="F1" s="11" t="s">
        <v>107</v>
      </c>
      <c r="G1" s="11" t="s">
        <v>108</v>
      </c>
      <c r="H1" s="12" t="s">
        <v>109</v>
      </c>
    </row>
    <row r="2" spans="1:8" x14ac:dyDescent="0.25">
      <c r="A2" s="13" t="str">
        <f>"5650"</f>
        <v>5650</v>
      </c>
      <c r="B2" s="13" t="str">
        <f>"5650"</f>
        <v>5650</v>
      </c>
      <c r="C2" s="13"/>
      <c r="D2" s="13" t="str">
        <f>"ALLONNES_EPSM"</f>
        <v>ALLONNES_EPSM</v>
      </c>
      <c r="E2" s="13" t="str">
        <f t="shared" ref="E2:E65" si="0">"SIP"</f>
        <v>SIP</v>
      </c>
      <c r="F2" s="13" t="str">
        <f>"172.19.1.251"</f>
        <v>172.19.1.251</v>
      </c>
      <c r="G2" s="13" t="str">
        <f>"10802"</f>
        <v>10802</v>
      </c>
      <c r="H2" s="14" t="str">
        <f>"G711-GSM"</f>
        <v>G711-GSM</v>
      </c>
    </row>
    <row r="3" spans="1:8" x14ac:dyDescent="0.25">
      <c r="A3" s="13" t="str">
        <f>"7913"</f>
        <v>7913</v>
      </c>
      <c r="B3" s="13" t="str">
        <f>"7913"</f>
        <v>7913</v>
      </c>
      <c r="C3" s="13"/>
      <c r="D3" s="13" t="str">
        <f>"MAS LE MANS L HUISNE"</f>
        <v>MAS LE MANS L HUISNE</v>
      </c>
      <c r="E3" s="13" t="str">
        <f t="shared" si="0"/>
        <v>SIP</v>
      </c>
      <c r="F3" s="13" t="str">
        <f>"172.19.136.11"</f>
        <v>172.19.136.11</v>
      </c>
      <c r="G3" s="13" t="str">
        <f>"19548"</f>
        <v>19548</v>
      </c>
      <c r="H3" s="14" t="str">
        <f>"G711-G729"</f>
        <v>G711-G729</v>
      </c>
    </row>
    <row r="4" spans="1:8" x14ac:dyDescent="0.25">
      <c r="A4" s="13" t="str">
        <f>"7820"</f>
        <v>7820</v>
      </c>
      <c r="B4" s="13" t="str">
        <f>"7820"</f>
        <v>7820</v>
      </c>
      <c r="C4" s="13"/>
      <c r="D4" s="13" t="str">
        <f>"MAS ALLONNES AMARYLI"</f>
        <v>MAS ALLONNES AMARYLI</v>
      </c>
      <c r="E4" s="13" t="str">
        <f t="shared" si="0"/>
        <v>SIP</v>
      </c>
      <c r="F4" s="13" t="str">
        <f>"172.19.136.11"</f>
        <v>172.19.136.11</v>
      </c>
      <c r="G4" s="13" t="str">
        <f>"19544"</f>
        <v>19544</v>
      </c>
      <c r="H4" s="14" t="str">
        <f>"G711-G729"</f>
        <v>G711-G729</v>
      </c>
    </row>
    <row r="5" spans="1:8" x14ac:dyDescent="0.25">
      <c r="A5" s="13" t="str">
        <f>"7902"</f>
        <v>7902</v>
      </c>
      <c r="B5" s="13" t="str">
        <f>"7902"</f>
        <v>7902</v>
      </c>
      <c r="C5" s="13"/>
      <c r="D5" s="13" t="str">
        <f>"MAS LE MANS L HUISNE"</f>
        <v>MAS LE MANS L HUISNE</v>
      </c>
      <c r="E5" s="13" t="str">
        <f t="shared" si="0"/>
        <v>SIP</v>
      </c>
      <c r="F5" s="13" t="str">
        <f>"172.19.136.12"</f>
        <v>172.19.136.12</v>
      </c>
      <c r="G5" s="13" t="str">
        <f>"30410"</f>
        <v>30410</v>
      </c>
      <c r="H5" s="14" t="str">
        <f>"G711-G729"</f>
        <v>G711-G729</v>
      </c>
    </row>
    <row r="6" spans="1:8" x14ac:dyDescent="0.25">
      <c r="A6" s="13" t="str">
        <f>"7622"</f>
        <v>7622</v>
      </c>
      <c r="B6" s="13" t="str">
        <f>"7622"</f>
        <v>7622</v>
      </c>
      <c r="C6" s="13"/>
      <c r="D6" s="13" t="str">
        <f>"SERVEURCOM"</f>
        <v>SERVEURCOM</v>
      </c>
      <c r="E6" s="13" t="str">
        <f t="shared" si="0"/>
        <v>SIP</v>
      </c>
      <c r="F6" s="13"/>
      <c r="G6" s="13"/>
      <c r="H6" s="14"/>
    </row>
    <row r="7" spans="1:8" x14ac:dyDescent="0.25">
      <c r="A7" s="13" t="str">
        <f>"7625"</f>
        <v>7625</v>
      </c>
      <c r="B7" s="13" t="str">
        <f>"7625"</f>
        <v>7625</v>
      </c>
      <c r="C7" s="13"/>
      <c r="D7" s="13" t="str">
        <f>"SERVEURCOM"</f>
        <v>SERVEURCOM</v>
      </c>
      <c r="E7" s="13" t="str">
        <f t="shared" si="0"/>
        <v>SIP</v>
      </c>
      <c r="F7" s="13"/>
      <c r="G7" s="13"/>
      <c r="H7" s="14"/>
    </row>
    <row r="8" spans="1:8" x14ac:dyDescent="0.25">
      <c r="A8" s="13" t="str">
        <f>"7919"</f>
        <v>7919</v>
      </c>
      <c r="B8" s="13" t="str">
        <f>"7919"</f>
        <v>7919</v>
      </c>
      <c r="C8" s="13"/>
      <c r="D8" s="13" t="str">
        <f t="shared" ref="D8:D14" si="1">"MAS LE MANS L HUISNE"</f>
        <v>MAS LE MANS L HUISNE</v>
      </c>
      <c r="E8" s="13" t="str">
        <f t="shared" si="0"/>
        <v>SIP</v>
      </c>
      <c r="F8" s="13" t="str">
        <f>"172.19.136.12"</f>
        <v>172.19.136.12</v>
      </c>
      <c r="G8" s="13" t="str">
        <f>"30418"</f>
        <v>30418</v>
      </c>
      <c r="H8" s="14" t="str">
        <f t="shared" ref="H8:H13" si="2">"G711-G729"</f>
        <v>G711-G729</v>
      </c>
    </row>
    <row r="9" spans="1:8" x14ac:dyDescent="0.25">
      <c r="A9" s="13" t="str">
        <f>"7922"</f>
        <v>7922</v>
      </c>
      <c r="B9" s="13" t="str">
        <f>"7922"</f>
        <v>7922</v>
      </c>
      <c r="C9" s="13"/>
      <c r="D9" s="13" t="str">
        <f t="shared" si="1"/>
        <v>MAS LE MANS L HUISNE</v>
      </c>
      <c r="E9" s="13" t="str">
        <f t="shared" si="0"/>
        <v>SIP</v>
      </c>
      <c r="F9" s="13" t="str">
        <f>"172.19.136.12"</f>
        <v>172.19.136.12</v>
      </c>
      <c r="G9" s="13" t="str">
        <f>"30416"</f>
        <v>30416</v>
      </c>
      <c r="H9" s="14" t="str">
        <f t="shared" si="2"/>
        <v>G711-G729</v>
      </c>
    </row>
    <row r="10" spans="1:8" x14ac:dyDescent="0.25">
      <c r="A10" s="13" t="str">
        <f>"7930"</f>
        <v>7930</v>
      </c>
      <c r="B10" s="13" t="str">
        <f>"7930"</f>
        <v>7930</v>
      </c>
      <c r="C10" s="13"/>
      <c r="D10" s="13" t="str">
        <f t="shared" si="1"/>
        <v>MAS LE MANS L HUISNE</v>
      </c>
      <c r="E10" s="13" t="str">
        <f t="shared" si="0"/>
        <v>SIP</v>
      </c>
      <c r="F10" s="13" t="str">
        <f>"172.19.136.13"</f>
        <v>172.19.136.13</v>
      </c>
      <c r="G10" s="13" t="str">
        <f>"19980"</f>
        <v>19980</v>
      </c>
      <c r="H10" s="14" t="str">
        <f t="shared" si="2"/>
        <v>G711-G729</v>
      </c>
    </row>
    <row r="11" spans="1:8" x14ac:dyDescent="0.25">
      <c r="A11" s="13" t="str">
        <f>"7917"</f>
        <v>7917</v>
      </c>
      <c r="B11" s="13" t="str">
        <f>"7917"</f>
        <v>7917</v>
      </c>
      <c r="C11" s="13"/>
      <c r="D11" s="13" t="str">
        <f t="shared" si="1"/>
        <v>MAS LE MANS L HUISNE</v>
      </c>
      <c r="E11" s="13" t="str">
        <f t="shared" si="0"/>
        <v>SIP</v>
      </c>
      <c r="F11" s="13" t="str">
        <f>"172.19.136.14"</f>
        <v>172.19.136.14</v>
      </c>
      <c r="G11" s="13" t="str">
        <f>"20304"</f>
        <v>20304</v>
      </c>
      <c r="H11" s="14" t="str">
        <f t="shared" si="2"/>
        <v>G711-G729</v>
      </c>
    </row>
    <row r="12" spans="1:8" x14ac:dyDescent="0.25">
      <c r="A12" s="13" t="str">
        <f>"7916"</f>
        <v>7916</v>
      </c>
      <c r="B12" s="13" t="str">
        <f>"7916"</f>
        <v>7916</v>
      </c>
      <c r="C12" s="13"/>
      <c r="D12" s="13" t="str">
        <f t="shared" si="1"/>
        <v>MAS LE MANS L HUISNE</v>
      </c>
      <c r="E12" s="13" t="str">
        <f t="shared" si="0"/>
        <v>SIP</v>
      </c>
      <c r="F12" s="13" t="str">
        <f>"172.19.136.15"</f>
        <v>172.19.136.15</v>
      </c>
      <c r="G12" s="13" t="str">
        <f>"20428"</f>
        <v>20428</v>
      </c>
      <c r="H12" s="14" t="str">
        <f t="shared" si="2"/>
        <v>G711-G729</v>
      </c>
    </row>
    <row r="13" spans="1:8" x14ac:dyDescent="0.25">
      <c r="A13" s="13" t="str">
        <f>"7915"</f>
        <v>7915</v>
      </c>
      <c r="B13" s="13" t="str">
        <f>"7915"</f>
        <v>7915</v>
      </c>
      <c r="C13" s="13"/>
      <c r="D13" s="13" t="str">
        <f t="shared" si="1"/>
        <v>MAS LE MANS L HUISNE</v>
      </c>
      <c r="E13" s="13" t="str">
        <f t="shared" si="0"/>
        <v>SIP</v>
      </c>
      <c r="F13" s="13" t="str">
        <f>"172.19.136.17"</f>
        <v>172.19.136.17</v>
      </c>
      <c r="G13" s="13" t="str">
        <f>"20648"</f>
        <v>20648</v>
      </c>
      <c r="H13" s="14" t="str">
        <f t="shared" si="2"/>
        <v>G711-G729</v>
      </c>
    </row>
    <row r="14" spans="1:8" x14ac:dyDescent="0.25">
      <c r="A14" s="13" t="str">
        <f>"7918"</f>
        <v>7918</v>
      </c>
      <c r="B14" s="13" t="str">
        <f>"7918"</f>
        <v>7918</v>
      </c>
      <c r="C14" s="13"/>
      <c r="D14" s="13" t="str">
        <f t="shared" si="1"/>
        <v>MAS LE MANS L HUISNE</v>
      </c>
      <c r="E14" s="13" t="str">
        <f t="shared" si="0"/>
        <v>SIP</v>
      </c>
      <c r="F14" s="13" t="str">
        <f>"172.19.136.17"</f>
        <v>172.19.136.17</v>
      </c>
      <c r="G14" s="13" t="str">
        <f>"20642"</f>
        <v>20642</v>
      </c>
      <c r="H14" s="14"/>
    </row>
    <row r="15" spans="1:8" x14ac:dyDescent="0.25">
      <c r="A15" s="13" t="str">
        <f>"4001"</f>
        <v>4001</v>
      </c>
      <c r="B15" s="13" t="str">
        <f>"4001"</f>
        <v>4001</v>
      </c>
      <c r="C15" s="13"/>
      <c r="D15" s="13" t="str">
        <f>"SAINT CALAIS"</f>
        <v>SAINT CALAIS</v>
      </c>
      <c r="E15" s="13" t="str">
        <f t="shared" si="0"/>
        <v>SIP</v>
      </c>
      <c r="F15" s="13" t="str">
        <f>"172.19.138.10"</f>
        <v>172.19.138.10</v>
      </c>
      <c r="G15" s="13" t="str">
        <f>"5004"</f>
        <v>5004</v>
      </c>
      <c r="H15" s="14" t="str">
        <f>"G711"</f>
        <v>G711</v>
      </c>
    </row>
    <row r="16" spans="1:8" x14ac:dyDescent="0.25">
      <c r="A16" s="13" t="str">
        <f>"4003"</f>
        <v>4003</v>
      </c>
      <c r="B16" s="13" t="str">
        <f>"4003"</f>
        <v>4003</v>
      </c>
      <c r="C16" s="13"/>
      <c r="D16" s="13" t="str">
        <f>"SAINT CALAIS"</f>
        <v>SAINT CALAIS</v>
      </c>
      <c r="E16" s="13" t="str">
        <f t="shared" si="0"/>
        <v>SIP</v>
      </c>
      <c r="F16" s="13" t="str">
        <f>"172.19.138.10"</f>
        <v>172.19.138.10</v>
      </c>
      <c r="G16" s="13" t="str">
        <f>"5004"</f>
        <v>5004</v>
      </c>
      <c r="H16" s="14" t="str">
        <f>"G711"</f>
        <v>G711</v>
      </c>
    </row>
    <row r="17" spans="1:8" x14ac:dyDescent="0.25">
      <c r="A17" s="13" t="str">
        <f>"3502"</f>
        <v>3502</v>
      </c>
      <c r="B17" s="13" t="str">
        <f>"3502"</f>
        <v>3502</v>
      </c>
      <c r="C17" s="13"/>
      <c r="D17" s="13" t="s">
        <v>110</v>
      </c>
      <c r="E17" s="13" t="str">
        <f t="shared" si="0"/>
        <v>SIP</v>
      </c>
      <c r="F17" s="13" t="str">
        <f>"172.19.140.10"</f>
        <v>172.19.140.10</v>
      </c>
      <c r="G17" s="13" t="str">
        <f>"19906"</f>
        <v>19906</v>
      </c>
      <c r="H17" s="14" t="str">
        <f t="shared" ref="H17:H24" si="3">"G711-G729"</f>
        <v>G711-G729</v>
      </c>
    </row>
    <row r="18" spans="1:8" x14ac:dyDescent="0.25">
      <c r="A18" s="13" t="str">
        <f>"3504"</f>
        <v>3504</v>
      </c>
      <c r="B18" s="13" t="str">
        <f>"3504"</f>
        <v>3504</v>
      </c>
      <c r="C18" s="13"/>
      <c r="D18" s="13" t="s">
        <v>110</v>
      </c>
      <c r="E18" s="13" t="str">
        <f t="shared" si="0"/>
        <v>SIP</v>
      </c>
      <c r="F18" s="13" t="str">
        <f>"172.19.140.10"</f>
        <v>172.19.140.10</v>
      </c>
      <c r="G18" s="13" t="str">
        <f>"20406"</f>
        <v>20406</v>
      </c>
      <c r="H18" s="14" t="str">
        <f t="shared" si="3"/>
        <v>G711-G729</v>
      </c>
    </row>
    <row r="19" spans="1:8" x14ac:dyDescent="0.25">
      <c r="A19" s="13" t="str">
        <f>"3509"</f>
        <v>3509</v>
      </c>
      <c r="B19" s="13" t="str">
        <f>"3509"</f>
        <v>3509</v>
      </c>
      <c r="C19" s="13"/>
      <c r="D19" s="13" t="s">
        <v>110</v>
      </c>
      <c r="E19" s="13" t="str">
        <f t="shared" si="0"/>
        <v>SIP</v>
      </c>
      <c r="F19" s="13" t="str">
        <f>"172.19.140.10"</f>
        <v>172.19.140.10</v>
      </c>
      <c r="G19" s="13" t="str">
        <f>"20640"</f>
        <v>20640</v>
      </c>
      <c r="H19" s="14" t="str">
        <f t="shared" si="3"/>
        <v>G711-G729</v>
      </c>
    </row>
    <row r="20" spans="1:8" x14ac:dyDescent="0.25">
      <c r="A20" s="13" t="str">
        <f>"3514"</f>
        <v>3514</v>
      </c>
      <c r="B20" s="13" t="str">
        <f>"3514"</f>
        <v>3514</v>
      </c>
      <c r="C20" s="13"/>
      <c r="D20" s="13" t="s">
        <v>110</v>
      </c>
      <c r="E20" s="13" t="str">
        <f t="shared" si="0"/>
        <v>SIP</v>
      </c>
      <c r="F20" s="13" t="str">
        <f>"172.19.140.10"</f>
        <v>172.19.140.10</v>
      </c>
      <c r="G20" s="13" t="str">
        <f>"20712"</f>
        <v>20712</v>
      </c>
      <c r="H20" s="14" t="str">
        <f t="shared" si="3"/>
        <v>G711-G729</v>
      </c>
    </row>
    <row r="21" spans="1:8" x14ac:dyDescent="0.25">
      <c r="A21" s="13" t="str">
        <f>"4500"</f>
        <v>4500</v>
      </c>
      <c r="B21" s="13" t="str">
        <f>"4500"</f>
        <v>4500</v>
      </c>
      <c r="C21" s="13"/>
      <c r="D21" s="13" t="str">
        <f>"CHATEAU DU LOIR"</f>
        <v>CHATEAU DU LOIR</v>
      </c>
      <c r="E21" s="13" t="str">
        <f t="shared" si="0"/>
        <v>SIP</v>
      </c>
      <c r="F21" s="13" t="str">
        <f>"172.19.141.10"</f>
        <v>172.19.141.10</v>
      </c>
      <c r="G21" s="13" t="str">
        <f>"16792"</f>
        <v>16792</v>
      </c>
      <c r="H21" s="14" t="str">
        <f t="shared" si="3"/>
        <v>G711-G729</v>
      </c>
    </row>
    <row r="22" spans="1:8" x14ac:dyDescent="0.25">
      <c r="A22" s="13" t="str">
        <f>"4501"</f>
        <v>4501</v>
      </c>
      <c r="B22" s="13" t="str">
        <f>"4501"</f>
        <v>4501</v>
      </c>
      <c r="C22" s="13"/>
      <c r="D22" s="13" t="str">
        <f>"CHATEAU DU LOIR"</f>
        <v>CHATEAU DU LOIR</v>
      </c>
      <c r="E22" s="13" t="str">
        <f t="shared" si="0"/>
        <v>SIP</v>
      </c>
      <c r="F22" s="13" t="str">
        <f>"172.19.141.10"</f>
        <v>172.19.141.10</v>
      </c>
      <c r="G22" s="13" t="str">
        <f>"16654"</f>
        <v>16654</v>
      </c>
      <c r="H22" s="14" t="str">
        <f t="shared" si="3"/>
        <v>G711-G729</v>
      </c>
    </row>
    <row r="23" spans="1:8" x14ac:dyDescent="0.25">
      <c r="A23" s="13" t="str">
        <f>"4502"</f>
        <v>4502</v>
      </c>
      <c r="B23" s="13" t="str">
        <f>"4502"</f>
        <v>4502</v>
      </c>
      <c r="C23" s="13"/>
      <c r="D23" s="13" t="str">
        <f>"CHATEAU DU LOIR"</f>
        <v>CHATEAU DU LOIR</v>
      </c>
      <c r="E23" s="13" t="str">
        <f t="shared" si="0"/>
        <v>SIP</v>
      </c>
      <c r="F23" s="13" t="str">
        <f>"172.19.141.10"</f>
        <v>172.19.141.10</v>
      </c>
      <c r="G23" s="13" t="str">
        <f>"16864"</f>
        <v>16864</v>
      </c>
      <c r="H23" s="14" t="str">
        <f t="shared" si="3"/>
        <v>G711-G729</v>
      </c>
    </row>
    <row r="24" spans="1:8" x14ac:dyDescent="0.25">
      <c r="A24" s="13" t="str">
        <f>"4503"</f>
        <v>4503</v>
      </c>
      <c r="B24" s="13" t="str">
        <f>"4503"</f>
        <v>4503</v>
      </c>
      <c r="C24" s="13"/>
      <c r="D24" s="13" t="str">
        <f>"CHATEAU DU LOIR"</f>
        <v>CHATEAU DU LOIR</v>
      </c>
      <c r="E24" s="13" t="str">
        <f t="shared" si="0"/>
        <v>SIP</v>
      </c>
      <c r="F24" s="13" t="str">
        <f>"172.19.141.10"</f>
        <v>172.19.141.10</v>
      </c>
      <c r="G24" s="13" t="str">
        <f>"16874"</f>
        <v>16874</v>
      </c>
      <c r="H24" s="14" t="str">
        <f t="shared" si="3"/>
        <v>G711-G729</v>
      </c>
    </row>
    <row r="25" spans="1:8" x14ac:dyDescent="0.25">
      <c r="A25" s="13" t="str">
        <f>"6401"</f>
        <v>6401</v>
      </c>
      <c r="B25" s="13" t="str">
        <f>"6401"</f>
        <v>6401</v>
      </c>
      <c r="C25" s="13"/>
      <c r="D25" s="13" t="str">
        <f>"OYON"</f>
        <v>OYON</v>
      </c>
      <c r="E25" s="13" t="str">
        <f t="shared" si="0"/>
        <v>SIP</v>
      </c>
      <c r="F25" s="13"/>
      <c r="G25" s="13"/>
      <c r="H25" s="14"/>
    </row>
    <row r="26" spans="1:8" x14ac:dyDescent="0.25">
      <c r="A26" s="13" t="str">
        <f>"4504"</f>
        <v>4504</v>
      </c>
      <c r="B26" s="13" t="str">
        <f>"4504"</f>
        <v>4504</v>
      </c>
      <c r="C26" s="13"/>
      <c r="D26" s="13" t="str">
        <f>"CHATEAU DU LOIR"</f>
        <v>CHATEAU DU LOIR</v>
      </c>
      <c r="E26" s="13" t="str">
        <f t="shared" si="0"/>
        <v>SIP</v>
      </c>
      <c r="F26" s="13" t="str">
        <f>"172.19.141.10"</f>
        <v>172.19.141.10</v>
      </c>
      <c r="G26" s="13" t="str">
        <f>"16882"</f>
        <v>16882</v>
      </c>
      <c r="H26" s="14" t="str">
        <f t="shared" ref="H26:H47" si="4">"G711-G729"</f>
        <v>G711-G729</v>
      </c>
    </row>
    <row r="27" spans="1:8" x14ac:dyDescent="0.25">
      <c r="A27" s="13" t="str">
        <f>"4505"</f>
        <v>4505</v>
      </c>
      <c r="B27" s="13" t="str">
        <f>"4505"</f>
        <v>4505</v>
      </c>
      <c r="C27" s="13"/>
      <c r="D27" s="13" t="str">
        <f>"CHATEAU DU LOIR"</f>
        <v>CHATEAU DU LOIR</v>
      </c>
      <c r="E27" s="13" t="str">
        <f t="shared" si="0"/>
        <v>SIP</v>
      </c>
      <c r="F27" s="13" t="str">
        <f>"172.19.141.10"</f>
        <v>172.19.141.10</v>
      </c>
      <c r="G27" s="13" t="str">
        <f>"16786"</f>
        <v>16786</v>
      </c>
      <c r="H27" s="14" t="str">
        <f t="shared" si="4"/>
        <v>G711-G729</v>
      </c>
    </row>
    <row r="28" spans="1:8" x14ac:dyDescent="0.25">
      <c r="A28" s="13" t="str">
        <f>"6761"</f>
        <v>6761</v>
      </c>
      <c r="B28" s="13" t="str">
        <f>"6761"</f>
        <v>6761</v>
      </c>
      <c r="C28" s="13"/>
      <c r="D28" s="13" t="str">
        <f>"LA FERTE BERNARD"</f>
        <v>LA FERTE BERNARD</v>
      </c>
      <c r="E28" s="13" t="str">
        <f t="shared" si="0"/>
        <v>SIP</v>
      </c>
      <c r="F28" s="13" t="str">
        <f>"172.19.142.10"</f>
        <v>172.19.142.10</v>
      </c>
      <c r="G28" s="13" t="str">
        <f>"18800"</f>
        <v>18800</v>
      </c>
      <c r="H28" s="14" t="str">
        <f t="shared" si="4"/>
        <v>G711-G729</v>
      </c>
    </row>
    <row r="29" spans="1:8" x14ac:dyDescent="0.25">
      <c r="A29" s="13" t="str">
        <f>"6762"</f>
        <v>6762</v>
      </c>
      <c r="B29" s="13" t="str">
        <f>"6762"</f>
        <v>6762</v>
      </c>
      <c r="C29" s="13"/>
      <c r="D29" s="13" t="str">
        <f>"LA FERTE BERNARD"</f>
        <v>LA FERTE BERNARD</v>
      </c>
      <c r="E29" s="13" t="str">
        <f t="shared" si="0"/>
        <v>SIP</v>
      </c>
      <c r="F29" s="13" t="str">
        <f>"172.19.142.10"</f>
        <v>172.19.142.10</v>
      </c>
      <c r="G29" s="13" t="str">
        <f>"18714"</f>
        <v>18714</v>
      </c>
      <c r="H29" s="14" t="str">
        <f t="shared" si="4"/>
        <v>G711-G729</v>
      </c>
    </row>
    <row r="30" spans="1:8" x14ac:dyDescent="0.25">
      <c r="A30" s="13" t="str">
        <f>"6763"</f>
        <v>6763</v>
      </c>
      <c r="B30" s="13" t="str">
        <f>"6763"</f>
        <v>6763</v>
      </c>
      <c r="C30" s="13"/>
      <c r="D30" s="13" t="str">
        <f>"LA FERTE BERNARD"</f>
        <v>LA FERTE BERNARD</v>
      </c>
      <c r="E30" s="13" t="str">
        <f t="shared" si="0"/>
        <v>SIP</v>
      </c>
      <c r="F30" s="13" t="str">
        <f>"172.19.142.10"</f>
        <v>172.19.142.10</v>
      </c>
      <c r="G30" s="13" t="str">
        <f>"18798"</f>
        <v>18798</v>
      </c>
      <c r="H30" s="14" t="str">
        <f t="shared" si="4"/>
        <v>G711-G729</v>
      </c>
    </row>
    <row r="31" spans="1:8" x14ac:dyDescent="0.25">
      <c r="A31" s="13" t="str">
        <f>"6764"</f>
        <v>6764</v>
      </c>
      <c r="B31" s="13" t="str">
        <f>"6764"</f>
        <v>6764</v>
      </c>
      <c r="C31" s="13"/>
      <c r="D31" s="13" t="str">
        <f>"LA FERTE BERNARD"</f>
        <v>LA FERTE BERNARD</v>
      </c>
      <c r="E31" s="13" t="str">
        <f t="shared" si="0"/>
        <v>SIP</v>
      </c>
      <c r="F31" s="13" t="str">
        <f>"172.19.142.10"</f>
        <v>172.19.142.10</v>
      </c>
      <c r="G31" s="13" t="str">
        <f>"18674"</f>
        <v>18674</v>
      </c>
      <c r="H31" s="14" t="str">
        <f t="shared" si="4"/>
        <v>G711-G729</v>
      </c>
    </row>
    <row r="32" spans="1:8" x14ac:dyDescent="0.25">
      <c r="A32" s="13" t="str">
        <f>"6765"</f>
        <v>6765</v>
      </c>
      <c r="B32" s="13" t="str">
        <f>"6765"</f>
        <v>6765</v>
      </c>
      <c r="C32" s="13"/>
      <c r="D32" s="13" t="str">
        <f>"LA FERTE BERNARD"</f>
        <v>LA FERTE BERNARD</v>
      </c>
      <c r="E32" s="13" t="str">
        <f t="shared" si="0"/>
        <v>SIP</v>
      </c>
      <c r="F32" s="13" t="str">
        <f>"172.19.142.10"</f>
        <v>172.19.142.10</v>
      </c>
      <c r="G32" s="13" t="str">
        <f>"18710"</f>
        <v>18710</v>
      </c>
      <c r="H32" s="14" t="str">
        <f t="shared" si="4"/>
        <v>G711-G729</v>
      </c>
    </row>
    <row r="33" spans="1:8" x14ac:dyDescent="0.25">
      <c r="A33" s="13" t="str">
        <f>"4300"</f>
        <v>4300</v>
      </c>
      <c r="B33" s="13" t="str">
        <f>"4300"</f>
        <v>4300</v>
      </c>
      <c r="C33" s="13"/>
      <c r="D33" s="13" t="str">
        <f>"LA FERTE BERNARD PIJ"</f>
        <v>LA FERTE BERNARD PIJ</v>
      </c>
      <c r="E33" s="13" t="str">
        <f t="shared" si="0"/>
        <v>SIP</v>
      </c>
      <c r="F33" s="13" t="str">
        <f>"172.19.143.10"</f>
        <v>172.19.143.10</v>
      </c>
      <c r="G33" s="13" t="str">
        <f>"5004"</f>
        <v>5004</v>
      </c>
      <c r="H33" s="14" t="str">
        <f t="shared" si="4"/>
        <v>G711-G729</v>
      </c>
    </row>
    <row r="34" spans="1:8" x14ac:dyDescent="0.25">
      <c r="A34" s="13" t="str">
        <f>"4301"</f>
        <v>4301</v>
      </c>
      <c r="B34" s="13" t="str">
        <f>"4301"</f>
        <v>4301</v>
      </c>
      <c r="C34" s="13"/>
      <c r="D34" s="13" t="str">
        <f>"LA FERTE BERNARD PIJ"</f>
        <v>LA FERTE BERNARD PIJ</v>
      </c>
      <c r="E34" s="13" t="str">
        <f t="shared" si="0"/>
        <v>SIP</v>
      </c>
      <c r="F34" s="13" t="str">
        <f>"172.19.143.10"</f>
        <v>172.19.143.10</v>
      </c>
      <c r="G34" s="13" t="str">
        <f>"5004"</f>
        <v>5004</v>
      </c>
      <c r="H34" s="14" t="str">
        <f t="shared" si="4"/>
        <v>G711-G729</v>
      </c>
    </row>
    <row r="35" spans="1:8" x14ac:dyDescent="0.25">
      <c r="A35" s="13" t="str">
        <f>"4102"</f>
        <v>4102</v>
      </c>
      <c r="B35" s="13" t="str">
        <f>"4102"</f>
        <v>4102</v>
      </c>
      <c r="C35" s="13"/>
      <c r="D35" s="13" t="str">
        <f t="shared" ref="D35:D49" si="5">"LA FLECHE"</f>
        <v>LA FLECHE</v>
      </c>
      <c r="E35" s="13" t="str">
        <f t="shared" si="0"/>
        <v>SIP</v>
      </c>
      <c r="F35" s="13" t="str">
        <f t="shared" ref="F35:F41" si="6">"172.19.144.10"</f>
        <v>172.19.144.10</v>
      </c>
      <c r="G35" s="13" t="str">
        <f>"19448"</f>
        <v>19448</v>
      </c>
      <c r="H35" s="14" t="str">
        <f t="shared" si="4"/>
        <v>G711-G729</v>
      </c>
    </row>
    <row r="36" spans="1:8" x14ac:dyDescent="0.25">
      <c r="A36" s="13" t="str">
        <f>"4104"</f>
        <v>4104</v>
      </c>
      <c r="B36" s="13" t="str">
        <f>"4104"</f>
        <v>4104</v>
      </c>
      <c r="C36" s="13"/>
      <c r="D36" s="13" t="str">
        <f t="shared" si="5"/>
        <v>LA FLECHE</v>
      </c>
      <c r="E36" s="13" t="str">
        <f t="shared" si="0"/>
        <v>SIP</v>
      </c>
      <c r="F36" s="13" t="str">
        <f t="shared" si="6"/>
        <v>172.19.144.10</v>
      </c>
      <c r="G36" s="13" t="str">
        <f>"19460"</f>
        <v>19460</v>
      </c>
      <c r="H36" s="14" t="str">
        <f t="shared" si="4"/>
        <v>G711-G729</v>
      </c>
    </row>
    <row r="37" spans="1:8" x14ac:dyDescent="0.25">
      <c r="A37" s="13" t="str">
        <f>"4105"</f>
        <v>4105</v>
      </c>
      <c r="B37" s="13" t="str">
        <f>"4105"</f>
        <v>4105</v>
      </c>
      <c r="C37" s="13"/>
      <c r="D37" s="13" t="str">
        <f t="shared" si="5"/>
        <v>LA FLECHE</v>
      </c>
      <c r="E37" s="13" t="str">
        <f t="shared" si="0"/>
        <v>SIP</v>
      </c>
      <c r="F37" s="13" t="str">
        <f t="shared" si="6"/>
        <v>172.19.144.10</v>
      </c>
      <c r="G37" s="13" t="str">
        <f>"19390"</f>
        <v>19390</v>
      </c>
      <c r="H37" s="14" t="str">
        <f t="shared" si="4"/>
        <v>G711-G729</v>
      </c>
    </row>
    <row r="38" spans="1:8" x14ac:dyDescent="0.25">
      <c r="A38" s="13" t="str">
        <f>"4106"</f>
        <v>4106</v>
      </c>
      <c r="B38" s="13" t="str">
        <f>"4106"</f>
        <v>4106</v>
      </c>
      <c r="C38" s="13"/>
      <c r="D38" s="13" t="str">
        <f t="shared" si="5"/>
        <v>LA FLECHE</v>
      </c>
      <c r="E38" s="13" t="str">
        <f t="shared" si="0"/>
        <v>SIP</v>
      </c>
      <c r="F38" s="13" t="str">
        <f t="shared" si="6"/>
        <v>172.19.144.10</v>
      </c>
      <c r="G38" s="13" t="str">
        <f>"19312"</f>
        <v>19312</v>
      </c>
      <c r="H38" s="14" t="str">
        <f t="shared" si="4"/>
        <v>G711-G729</v>
      </c>
    </row>
    <row r="39" spans="1:8" x14ac:dyDescent="0.25">
      <c r="A39" s="13" t="str">
        <f>"4107"</f>
        <v>4107</v>
      </c>
      <c r="B39" s="13" t="str">
        <f>"4107"</f>
        <v>4107</v>
      </c>
      <c r="C39" s="13"/>
      <c r="D39" s="13" t="str">
        <f t="shared" si="5"/>
        <v>LA FLECHE</v>
      </c>
      <c r="E39" s="13" t="str">
        <f t="shared" si="0"/>
        <v>SIP</v>
      </c>
      <c r="F39" s="13" t="str">
        <f t="shared" si="6"/>
        <v>172.19.144.10</v>
      </c>
      <c r="G39" s="13" t="str">
        <f>"19422"</f>
        <v>19422</v>
      </c>
      <c r="H39" s="14" t="str">
        <f t="shared" si="4"/>
        <v>G711-G729</v>
      </c>
    </row>
    <row r="40" spans="1:8" x14ac:dyDescent="0.25">
      <c r="A40" s="13" t="str">
        <f>"4108"</f>
        <v>4108</v>
      </c>
      <c r="B40" s="13" t="str">
        <f>"4108"</f>
        <v>4108</v>
      </c>
      <c r="C40" s="13"/>
      <c r="D40" s="13" t="str">
        <f t="shared" si="5"/>
        <v>LA FLECHE</v>
      </c>
      <c r="E40" s="13" t="str">
        <f t="shared" si="0"/>
        <v>SIP</v>
      </c>
      <c r="F40" s="13" t="str">
        <f t="shared" si="6"/>
        <v>172.19.144.10</v>
      </c>
      <c r="G40" s="13" t="str">
        <f>"19388"</f>
        <v>19388</v>
      </c>
      <c r="H40" s="14" t="str">
        <f t="shared" si="4"/>
        <v>G711-G729</v>
      </c>
    </row>
    <row r="41" spans="1:8" x14ac:dyDescent="0.25">
      <c r="A41" s="13" t="str">
        <f>"4109"</f>
        <v>4109</v>
      </c>
      <c r="B41" s="13" t="str">
        <f>"4109"</f>
        <v>4109</v>
      </c>
      <c r="C41" s="13"/>
      <c r="D41" s="13" t="str">
        <f t="shared" si="5"/>
        <v>LA FLECHE</v>
      </c>
      <c r="E41" s="13" t="str">
        <f t="shared" si="0"/>
        <v>SIP</v>
      </c>
      <c r="F41" s="13" t="str">
        <f t="shared" si="6"/>
        <v>172.19.144.10</v>
      </c>
      <c r="G41" s="13" t="str">
        <f>"19408"</f>
        <v>19408</v>
      </c>
      <c r="H41" s="14" t="str">
        <f t="shared" si="4"/>
        <v>G711-G729</v>
      </c>
    </row>
    <row r="42" spans="1:8" x14ac:dyDescent="0.25">
      <c r="A42" s="13" t="str">
        <f>"4110"</f>
        <v>4110</v>
      </c>
      <c r="B42" s="13" t="str">
        <f>"4110"</f>
        <v>4110</v>
      </c>
      <c r="C42" s="13"/>
      <c r="D42" s="13" t="str">
        <f t="shared" si="5"/>
        <v>LA FLECHE</v>
      </c>
      <c r="E42" s="13" t="str">
        <f t="shared" si="0"/>
        <v>SIP</v>
      </c>
      <c r="F42" s="13" t="str">
        <f t="shared" ref="F42:F47" si="7">"172.19.144.11"</f>
        <v>172.19.144.11</v>
      </c>
      <c r="G42" s="13" t="str">
        <f>"19998"</f>
        <v>19998</v>
      </c>
      <c r="H42" s="14" t="str">
        <f t="shared" si="4"/>
        <v>G711-G729</v>
      </c>
    </row>
    <row r="43" spans="1:8" x14ac:dyDescent="0.25">
      <c r="A43" s="13" t="str">
        <f>"4113"</f>
        <v>4113</v>
      </c>
      <c r="B43" s="13" t="str">
        <f>"4113"</f>
        <v>4113</v>
      </c>
      <c r="C43" s="13"/>
      <c r="D43" s="13" t="str">
        <f t="shared" si="5"/>
        <v>LA FLECHE</v>
      </c>
      <c r="E43" s="13" t="str">
        <f t="shared" si="0"/>
        <v>SIP</v>
      </c>
      <c r="F43" s="13" t="str">
        <f t="shared" si="7"/>
        <v>172.19.144.11</v>
      </c>
      <c r="G43" s="13" t="str">
        <f>"19934"</f>
        <v>19934</v>
      </c>
      <c r="H43" s="14" t="str">
        <f t="shared" si="4"/>
        <v>G711-G729</v>
      </c>
    </row>
    <row r="44" spans="1:8" x14ac:dyDescent="0.25">
      <c r="A44" s="13" t="str">
        <f>"4114"</f>
        <v>4114</v>
      </c>
      <c r="B44" s="13" t="str">
        <f>"4114"</f>
        <v>4114</v>
      </c>
      <c r="C44" s="13"/>
      <c r="D44" s="13" t="str">
        <f t="shared" si="5"/>
        <v>LA FLECHE</v>
      </c>
      <c r="E44" s="13" t="str">
        <f t="shared" si="0"/>
        <v>SIP</v>
      </c>
      <c r="F44" s="13" t="str">
        <f t="shared" si="7"/>
        <v>172.19.144.11</v>
      </c>
      <c r="G44" s="13" t="str">
        <f>"19862"</f>
        <v>19862</v>
      </c>
      <c r="H44" s="14" t="str">
        <f t="shared" si="4"/>
        <v>G711-G729</v>
      </c>
    </row>
    <row r="45" spans="1:8" x14ac:dyDescent="0.25">
      <c r="A45" s="13" t="str">
        <f>"4115"</f>
        <v>4115</v>
      </c>
      <c r="B45" s="13" t="str">
        <f>"4115"</f>
        <v>4115</v>
      </c>
      <c r="C45" s="13"/>
      <c r="D45" s="13" t="str">
        <f t="shared" si="5"/>
        <v>LA FLECHE</v>
      </c>
      <c r="E45" s="13" t="str">
        <f t="shared" si="0"/>
        <v>SIP</v>
      </c>
      <c r="F45" s="13" t="str">
        <f t="shared" si="7"/>
        <v>172.19.144.11</v>
      </c>
      <c r="G45" s="13" t="str">
        <f>"19972"</f>
        <v>19972</v>
      </c>
      <c r="H45" s="14" t="str">
        <f t="shared" si="4"/>
        <v>G711-G729</v>
      </c>
    </row>
    <row r="46" spans="1:8" x14ac:dyDescent="0.25">
      <c r="A46" s="13" t="str">
        <f>"4116"</f>
        <v>4116</v>
      </c>
      <c r="B46" s="13" t="str">
        <f>"4116"</f>
        <v>4116</v>
      </c>
      <c r="C46" s="13"/>
      <c r="D46" s="13" t="str">
        <f t="shared" si="5"/>
        <v>LA FLECHE</v>
      </c>
      <c r="E46" s="13" t="str">
        <f t="shared" si="0"/>
        <v>SIP</v>
      </c>
      <c r="F46" s="13" t="str">
        <f t="shared" si="7"/>
        <v>172.19.144.11</v>
      </c>
      <c r="G46" s="13" t="str">
        <f>"19956"</f>
        <v>19956</v>
      </c>
      <c r="H46" s="14" t="str">
        <f t="shared" si="4"/>
        <v>G711-G729</v>
      </c>
    </row>
    <row r="47" spans="1:8" x14ac:dyDescent="0.25">
      <c r="A47" s="13" t="str">
        <f>"4119"</f>
        <v>4119</v>
      </c>
      <c r="B47" s="13" t="str">
        <f>"4119"</f>
        <v>4119</v>
      </c>
      <c r="C47" s="13"/>
      <c r="D47" s="13" t="str">
        <f t="shared" si="5"/>
        <v>LA FLECHE</v>
      </c>
      <c r="E47" s="13" t="str">
        <f t="shared" si="0"/>
        <v>SIP</v>
      </c>
      <c r="F47" s="13" t="str">
        <f t="shared" si="7"/>
        <v>172.19.144.11</v>
      </c>
      <c r="G47" s="13" t="str">
        <f>"19822"</f>
        <v>19822</v>
      </c>
      <c r="H47" s="14" t="str">
        <f t="shared" si="4"/>
        <v>G711-G729</v>
      </c>
    </row>
    <row r="48" spans="1:8" x14ac:dyDescent="0.25">
      <c r="A48" s="13" t="str">
        <f>"4112"</f>
        <v>4112</v>
      </c>
      <c r="B48" s="13" t="str">
        <f>"4112"</f>
        <v>4112</v>
      </c>
      <c r="C48" s="13"/>
      <c r="D48" s="13" t="str">
        <f t="shared" si="5"/>
        <v>LA FLECHE</v>
      </c>
      <c r="E48" s="13" t="str">
        <f t="shared" si="0"/>
        <v>SIP</v>
      </c>
      <c r="F48" s="13" t="str">
        <f>"172.19.144.30"</f>
        <v>172.19.144.30</v>
      </c>
      <c r="G48" s="13" t="str">
        <f>"40000"</f>
        <v>40000</v>
      </c>
      <c r="H48" s="14"/>
    </row>
    <row r="49" spans="1:8" x14ac:dyDescent="0.25">
      <c r="A49" s="13" t="str">
        <f>"4120"</f>
        <v>4120</v>
      </c>
      <c r="B49" s="13" t="str">
        <f>"4120"</f>
        <v>4120</v>
      </c>
      <c r="C49" s="13"/>
      <c r="D49" s="13" t="str">
        <f t="shared" si="5"/>
        <v>LA FLECHE</v>
      </c>
      <c r="E49" s="13" t="str">
        <f t="shared" si="0"/>
        <v>SIP</v>
      </c>
      <c r="F49" s="13" t="str">
        <f>"172.19.144.30"</f>
        <v>172.19.144.30</v>
      </c>
      <c r="G49" s="13" t="str">
        <f>"5004"</f>
        <v>5004</v>
      </c>
      <c r="H49" s="14" t="str">
        <f>"G711"</f>
        <v>G711</v>
      </c>
    </row>
    <row r="50" spans="1:8" x14ac:dyDescent="0.25">
      <c r="A50" s="13" t="str">
        <f>"6499"</f>
        <v>6499</v>
      </c>
      <c r="B50" s="13" t="str">
        <f>"6499"</f>
        <v>6499</v>
      </c>
      <c r="C50" s="13"/>
      <c r="D50" s="13" t="str">
        <f>"OYON"</f>
        <v>OYON</v>
      </c>
      <c r="E50" s="13" t="str">
        <f t="shared" si="0"/>
        <v>SIP</v>
      </c>
      <c r="F50" s="13"/>
      <c r="G50" s="13"/>
      <c r="H50" s="14"/>
    </row>
    <row r="51" spans="1:8" x14ac:dyDescent="0.25">
      <c r="A51" s="13" t="str">
        <f>"4700"</f>
        <v>4700</v>
      </c>
      <c r="B51" s="13" t="str">
        <f>"4700"</f>
        <v>4700</v>
      </c>
      <c r="C51" s="13"/>
      <c r="D51" s="13" t="str">
        <f>"CHATEAU DU LOIR"</f>
        <v>CHATEAU DU LOIR</v>
      </c>
      <c r="E51" s="13" t="str">
        <f t="shared" si="0"/>
        <v>SIP</v>
      </c>
      <c r="F51" s="13" t="str">
        <f>"172.19.145.10"</f>
        <v>172.19.145.10</v>
      </c>
      <c r="G51" s="13" t="str">
        <f>"17102"</f>
        <v>17102</v>
      </c>
      <c r="H51" s="14" t="str">
        <f>"G711-G729"</f>
        <v>G711-G729</v>
      </c>
    </row>
    <row r="52" spans="1:8" x14ac:dyDescent="0.25">
      <c r="A52" s="13" t="str">
        <f>"6814"</f>
        <v>6814</v>
      </c>
      <c r="B52" s="13" t="str">
        <f>"6814"</f>
        <v>6814</v>
      </c>
      <c r="C52" s="13"/>
      <c r="D52" s="13" t="str">
        <f>"MAS LE MANS L HUISNE"</f>
        <v>MAS LE MANS L HUISNE</v>
      </c>
      <c r="E52" s="13" t="str">
        <f t="shared" si="0"/>
        <v>SIP</v>
      </c>
      <c r="F52" s="13"/>
      <c r="G52" s="13"/>
      <c r="H52" s="14"/>
    </row>
    <row r="53" spans="1:8" x14ac:dyDescent="0.25">
      <c r="A53" s="13" t="str">
        <f>"4702"</f>
        <v>4702</v>
      </c>
      <c r="B53" s="13" t="str">
        <f>"4702"</f>
        <v>4702</v>
      </c>
      <c r="C53" s="13"/>
      <c r="D53" s="13" t="str">
        <f>"CHATEAU DU LOIR"</f>
        <v>CHATEAU DU LOIR</v>
      </c>
      <c r="E53" s="13" t="str">
        <f t="shared" si="0"/>
        <v>SIP</v>
      </c>
      <c r="F53" s="13" t="str">
        <f>"172.19.145.10"</f>
        <v>172.19.145.10</v>
      </c>
      <c r="G53" s="13" t="str">
        <f>"17106"</f>
        <v>17106</v>
      </c>
      <c r="H53" s="14" t="str">
        <f t="shared" ref="H53:H59" si="8">"G711-G729"</f>
        <v>G711-G729</v>
      </c>
    </row>
    <row r="54" spans="1:8" x14ac:dyDescent="0.25">
      <c r="A54" s="13" t="str">
        <f>"7500"</f>
        <v>7500</v>
      </c>
      <c r="B54" s="13" t="str">
        <f>"7500"</f>
        <v>7500</v>
      </c>
      <c r="C54" s="13"/>
      <c r="D54" s="13" t="str">
        <f>"IDTF"</f>
        <v>IDTF</v>
      </c>
      <c r="E54" s="13" t="str">
        <f t="shared" si="0"/>
        <v>SIP</v>
      </c>
      <c r="F54" s="13" t="str">
        <f>"172.19.146.10"</f>
        <v>172.19.146.10</v>
      </c>
      <c r="G54" s="13" t="str">
        <f>"20290"</f>
        <v>20290</v>
      </c>
      <c r="H54" s="14" t="str">
        <f t="shared" si="8"/>
        <v>G711-G729</v>
      </c>
    </row>
    <row r="55" spans="1:8" x14ac:dyDescent="0.25">
      <c r="A55" s="13" t="str">
        <f>"7501"</f>
        <v>7501</v>
      </c>
      <c r="B55" s="13" t="str">
        <f>"7501"</f>
        <v>7501</v>
      </c>
      <c r="C55" s="13"/>
      <c r="D55" s="13" t="str">
        <f>"IDTF"</f>
        <v>IDTF</v>
      </c>
      <c r="E55" s="13" t="str">
        <f t="shared" si="0"/>
        <v>SIP</v>
      </c>
      <c r="F55" s="13" t="str">
        <f>"172.19.146.10"</f>
        <v>172.19.146.10</v>
      </c>
      <c r="G55" s="13" t="str">
        <f>"20284"</f>
        <v>20284</v>
      </c>
      <c r="H55" s="14" t="str">
        <f t="shared" si="8"/>
        <v>G711-G729</v>
      </c>
    </row>
    <row r="56" spans="1:8" x14ac:dyDescent="0.25">
      <c r="A56" s="13" t="str">
        <f>"7502"</f>
        <v>7502</v>
      </c>
      <c r="B56" s="13" t="str">
        <f>"7502"</f>
        <v>7502</v>
      </c>
      <c r="C56" s="13"/>
      <c r="D56" s="13" t="str">
        <f>"IDTF"</f>
        <v>IDTF</v>
      </c>
      <c r="E56" s="13" t="str">
        <f t="shared" si="0"/>
        <v>SIP</v>
      </c>
      <c r="F56" s="13" t="str">
        <f>"172.19.146.10"</f>
        <v>172.19.146.10</v>
      </c>
      <c r="G56" s="13" t="str">
        <f>"20184"</f>
        <v>20184</v>
      </c>
      <c r="H56" s="14" t="str">
        <f t="shared" si="8"/>
        <v>G711-G729</v>
      </c>
    </row>
    <row r="57" spans="1:8" x14ac:dyDescent="0.25">
      <c r="A57" s="13" t="str">
        <f>"7503"</f>
        <v>7503</v>
      </c>
      <c r="B57" s="13" t="str">
        <f>"7503"</f>
        <v>7503</v>
      </c>
      <c r="C57" s="13"/>
      <c r="D57" s="13" t="str">
        <f>"IDTF"</f>
        <v>IDTF</v>
      </c>
      <c r="E57" s="13" t="str">
        <f t="shared" si="0"/>
        <v>SIP</v>
      </c>
      <c r="F57" s="13" t="str">
        <f>"172.19.146.10"</f>
        <v>172.19.146.10</v>
      </c>
      <c r="G57" s="13" t="str">
        <f>"20100"</f>
        <v>20100</v>
      </c>
      <c r="H57" s="14" t="str">
        <f t="shared" si="8"/>
        <v>G711-G729</v>
      </c>
    </row>
    <row r="58" spans="1:8" x14ac:dyDescent="0.25">
      <c r="A58" s="13" t="str">
        <f>"7504"</f>
        <v>7504</v>
      </c>
      <c r="B58" s="13" t="str">
        <f>"7504"</f>
        <v>7504</v>
      </c>
      <c r="C58" s="13"/>
      <c r="D58" s="13" t="str">
        <f>"IDTF"</f>
        <v>IDTF</v>
      </c>
      <c r="E58" s="13" t="str">
        <f t="shared" si="0"/>
        <v>SIP</v>
      </c>
      <c r="F58" s="13" t="str">
        <f>"172.19.146.10"</f>
        <v>172.19.146.10</v>
      </c>
      <c r="G58" s="13" t="str">
        <f>"19022"</f>
        <v>19022</v>
      </c>
      <c r="H58" s="14" t="str">
        <f t="shared" si="8"/>
        <v>G711-G729</v>
      </c>
    </row>
    <row r="59" spans="1:8" x14ac:dyDescent="0.25">
      <c r="A59" s="13" t="str">
        <f>"7217"</f>
        <v>7217</v>
      </c>
      <c r="B59" s="13" t="str">
        <f>"7217"</f>
        <v>7217</v>
      </c>
      <c r="C59" s="13"/>
      <c r="D59" s="13" t="str">
        <f>"CHAIGNEAU"</f>
        <v>CHAIGNEAU</v>
      </c>
      <c r="E59" s="13" t="str">
        <f t="shared" si="0"/>
        <v>SIP</v>
      </c>
      <c r="F59" s="13" t="str">
        <f>"172.19.147.11"</f>
        <v>172.19.147.11</v>
      </c>
      <c r="G59" s="13" t="str">
        <f>"23132"</f>
        <v>23132</v>
      </c>
      <c r="H59" s="14" t="str">
        <f t="shared" si="8"/>
        <v>G711-G729</v>
      </c>
    </row>
    <row r="60" spans="1:8" x14ac:dyDescent="0.25">
      <c r="A60" s="13" t="str">
        <f>"7713"</f>
        <v>7713</v>
      </c>
      <c r="B60" s="13" t="str">
        <f>"7713"</f>
        <v>7713</v>
      </c>
      <c r="C60" s="13"/>
      <c r="D60" s="13" t="str">
        <f>"ARTIMON"</f>
        <v>ARTIMON</v>
      </c>
      <c r="E60" s="13" t="str">
        <f t="shared" si="0"/>
        <v>SIP</v>
      </c>
      <c r="F60" s="13" t="str">
        <f>"172.19.147.11"</f>
        <v>172.19.147.11</v>
      </c>
      <c r="G60" s="13" t="str">
        <f>"23144"</f>
        <v>23144</v>
      </c>
      <c r="H60" s="14" t="str">
        <f>"G711-G729-"</f>
        <v>G711-G729-</v>
      </c>
    </row>
    <row r="61" spans="1:8" x14ac:dyDescent="0.25">
      <c r="A61" s="13" t="str">
        <f>"7714"</f>
        <v>7714</v>
      </c>
      <c r="B61" s="13" t="str">
        <f>"7714"</f>
        <v>7714</v>
      </c>
      <c r="C61" s="13"/>
      <c r="D61" s="13" t="str">
        <f>"ARTIMON"</f>
        <v>ARTIMON</v>
      </c>
      <c r="E61" s="13" t="str">
        <f t="shared" si="0"/>
        <v>SIP</v>
      </c>
      <c r="F61" s="13" t="str">
        <f>"172.19.147.14"</f>
        <v>172.19.147.14</v>
      </c>
      <c r="G61" s="13" t="str">
        <f>"17432"</f>
        <v>17432</v>
      </c>
      <c r="H61" s="14" t="str">
        <f>"G711-G729"</f>
        <v>G711-G729</v>
      </c>
    </row>
    <row r="62" spans="1:8" x14ac:dyDescent="0.25">
      <c r="A62" s="13" t="str">
        <f>"6024"</f>
        <v>6024</v>
      </c>
      <c r="B62" s="13" t="str">
        <f>"6024"</f>
        <v>6024</v>
      </c>
      <c r="C62" s="13"/>
      <c r="D62" s="13" t="str">
        <f t="shared" ref="D62:D67" si="9">"PREMARTINE"</f>
        <v>PREMARTINE</v>
      </c>
      <c r="E62" s="13" t="str">
        <f t="shared" si="0"/>
        <v>SIP</v>
      </c>
      <c r="F62" s="13" t="str">
        <f>"172.19.203.10"</f>
        <v>172.19.203.10</v>
      </c>
      <c r="G62" s="13" t="str">
        <f>"18666"</f>
        <v>18666</v>
      </c>
      <c r="H62" s="14" t="str">
        <f>"G711-G729"</f>
        <v>G711-G729</v>
      </c>
    </row>
    <row r="63" spans="1:8" x14ac:dyDescent="0.25">
      <c r="A63" s="13" t="str">
        <f>"6038"</f>
        <v>6038</v>
      </c>
      <c r="B63" s="13" t="str">
        <f>"6038"</f>
        <v>6038</v>
      </c>
      <c r="C63" s="13"/>
      <c r="D63" s="13" t="str">
        <f t="shared" si="9"/>
        <v>PREMARTINE</v>
      </c>
      <c r="E63" s="13" t="str">
        <f t="shared" si="0"/>
        <v>SIP</v>
      </c>
      <c r="F63" s="13" t="str">
        <f>"172.19.203.11"</f>
        <v>172.19.203.11</v>
      </c>
      <c r="G63" s="13" t="str">
        <f>"16896"</f>
        <v>16896</v>
      </c>
      <c r="H63" s="14" t="str">
        <f>"G711-G729"</f>
        <v>G711-G729</v>
      </c>
    </row>
    <row r="64" spans="1:8" x14ac:dyDescent="0.25">
      <c r="A64" s="13" t="str">
        <f>"6001"</f>
        <v>6001</v>
      </c>
      <c r="B64" s="13" t="str">
        <f>"6001"</f>
        <v>6001</v>
      </c>
      <c r="C64" s="13"/>
      <c r="D64" s="13" t="str">
        <f t="shared" si="9"/>
        <v>PREMARTINE</v>
      </c>
      <c r="E64" s="13" t="str">
        <f t="shared" si="0"/>
        <v>SIP</v>
      </c>
      <c r="F64" s="13" t="str">
        <f>"172.19.203.12"</f>
        <v>172.19.203.12</v>
      </c>
      <c r="G64" s="13" t="str">
        <f>"18596"</f>
        <v>18596</v>
      </c>
      <c r="H64" s="14" t="str">
        <f>"G711-G729"</f>
        <v>G711-G729</v>
      </c>
    </row>
    <row r="65" spans="1:8" x14ac:dyDescent="0.25">
      <c r="A65" s="13" t="str">
        <f>"6005"</f>
        <v>6005</v>
      </c>
      <c r="B65" s="13" t="str">
        <f>"6005"</f>
        <v>6005</v>
      </c>
      <c r="C65" s="13"/>
      <c r="D65" s="13" t="str">
        <f t="shared" si="9"/>
        <v>PREMARTINE</v>
      </c>
      <c r="E65" s="13" t="str">
        <f t="shared" si="0"/>
        <v>SIP</v>
      </c>
      <c r="F65" s="13" t="str">
        <f>"172.19.203.12"</f>
        <v>172.19.203.12</v>
      </c>
      <c r="G65" s="13" t="str">
        <f>"18594"</f>
        <v>18594</v>
      </c>
      <c r="H65" s="14" t="str">
        <f>"G711-G729"</f>
        <v>G711-G729</v>
      </c>
    </row>
    <row r="66" spans="1:8" x14ac:dyDescent="0.25">
      <c r="A66" s="13" t="str">
        <f>"6036"</f>
        <v>6036</v>
      </c>
      <c r="B66" s="13" t="str">
        <f>"6036"</f>
        <v>6036</v>
      </c>
      <c r="C66" s="13"/>
      <c r="D66" s="13" t="str">
        <f t="shared" si="9"/>
        <v>PREMARTINE</v>
      </c>
      <c r="E66" s="13" t="str">
        <f t="shared" ref="E66:E129" si="10">"SIP"</f>
        <v>SIP</v>
      </c>
      <c r="F66" s="13" t="str">
        <f>"172.19.203.13"</f>
        <v>172.19.203.13</v>
      </c>
      <c r="G66" s="13" t="str">
        <f>"17160"</f>
        <v>17160</v>
      </c>
      <c r="H66" s="14"/>
    </row>
    <row r="67" spans="1:8" x14ac:dyDescent="0.25">
      <c r="A67" s="13" t="str">
        <f>"6037"</f>
        <v>6037</v>
      </c>
      <c r="B67" s="13" t="str">
        <f>"6037"</f>
        <v>6037</v>
      </c>
      <c r="C67" s="13"/>
      <c r="D67" s="13" t="str">
        <f t="shared" si="9"/>
        <v>PREMARTINE</v>
      </c>
      <c r="E67" s="13" t="str">
        <f t="shared" si="10"/>
        <v>SIP</v>
      </c>
      <c r="F67" s="13" t="str">
        <f>"172.19.203.14"</f>
        <v>172.19.203.14</v>
      </c>
      <c r="G67" s="13" t="str">
        <f>"23346"</f>
        <v>23346</v>
      </c>
      <c r="H67" s="14" t="str">
        <f t="shared" ref="H67:H80" si="11">"G711-G729"</f>
        <v>G711-G729</v>
      </c>
    </row>
    <row r="68" spans="1:8" x14ac:dyDescent="0.25">
      <c r="A68" s="13" t="str">
        <f>"6407"</f>
        <v>6407</v>
      </c>
      <c r="B68" s="13" t="str">
        <f>"6407"</f>
        <v>6407</v>
      </c>
      <c r="C68" s="13"/>
      <c r="D68" s="13" t="str">
        <f t="shared" ref="D68:D80" si="12">"OYON"</f>
        <v>OYON</v>
      </c>
      <c r="E68" s="13" t="str">
        <f t="shared" si="10"/>
        <v>SIP</v>
      </c>
      <c r="F68" s="13" t="str">
        <f t="shared" ref="F68:F73" si="13">"172.19.210.10"</f>
        <v>172.19.210.10</v>
      </c>
      <c r="G68" s="13" t="str">
        <f>"19966"</f>
        <v>19966</v>
      </c>
      <c r="H68" s="14" t="str">
        <f t="shared" si="11"/>
        <v>G711-G729</v>
      </c>
    </row>
    <row r="69" spans="1:8" x14ac:dyDescent="0.25">
      <c r="A69" s="13" t="str">
        <f>"6408"</f>
        <v>6408</v>
      </c>
      <c r="B69" s="13" t="str">
        <f>"6408"</f>
        <v>6408</v>
      </c>
      <c r="C69" s="13"/>
      <c r="D69" s="13" t="str">
        <f t="shared" si="12"/>
        <v>OYON</v>
      </c>
      <c r="E69" s="13" t="str">
        <f t="shared" si="10"/>
        <v>SIP</v>
      </c>
      <c r="F69" s="13" t="str">
        <f t="shared" si="13"/>
        <v>172.19.210.10</v>
      </c>
      <c r="G69" s="13" t="str">
        <f>"19634"</f>
        <v>19634</v>
      </c>
      <c r="H69" s="14" t="str">
        <f t="shared" si="11"/>
        <v>G711-G729</v>
      </c>
    </row>
    <row r="70" spans="1:8" x14ac:dyDescent="0.25">
      <c r="A70" s="13" t="str">
        <f>"6409"</f>
        <v>6409</v>
      </c>
      <c r="B70" s="13" t="str">
        <f>"6409"</f>
        <v>6409</v>
      </c>
      <c r="C70" s="13"/>
      <c r="D70" s="13" t="str">
        <f t="shared" si="12"/>
        <v>OYON</v>
      </c>
      <c r="E70" s="13" t="str">
        <f t="shared" si="10"/>
        <v>SIP</v>
      </c>
      <c r="F70" s="13" t="str">
        <f t="shared" si="13"/>
        <v>172.19.210.10</v>
      </c>
      <c r="G70" s="13" t="str">
        <f>"20006"</f>
        <v>20006</v>
      </c>
      <c r="H70" s="14" t="str">
        <f t="shared" si="11"/>
        <v>G711-G729</v>
      </c>
    </row>
    <row r="71" spans="1:8" x14ac:dyDescent="0.25">
      <c r="A71" s="13" t="str">
        <f>"6422"</f>
        <v>6422</v>
      </c>
      <c r="B71" s="13" t="str">
        <f>"6422"</f>
        <v>6422</v>
      </c>
      <c r="C71" s="13"/>
      <c r="D71" s="13" t="str">
        <f t="shared" si="12"/>
        <v>OYON</v>
      </c>
      <c r="E71" s="13" t="str">
        <f t="shared" si="10"/>
        <v>SIP</v>
      </c>
      <c r="F71" s="13" t="str">
        <f t="shared" si="13"/>
        <v>172.19.210.10</v>
      </c>
      <c r="G71" s="13" t="str">
        <f>"19990"</f>
        <v>19990</v>
      </c>
      <c r="H71" s="14" t="str">
        <f t="shared" si="11"/>
        <v>G711-G729</v>
      </c>
    </row>
    <row r="72" spans="1:8" x14ac:dyDescent="0.25">
      <c r="A72" s="13" t="str">
        <f>"6423"</f>
        <v>6423</v>
      </c>
      <c r="B72" s="13" t="str">
        <f>"6423"</f>
        <v>6423</v>
      </c>
      <c r="C72" s="13"/>
      <c r="D72" s="13" t="str">
        <f t="shared" si="12"/>
        <v>OYON</v>
      </c>
      <c r="E72" s="13" t="str">
        <f t="shared" si="10"/>
        <v>SIP</v>
      </c>
      <c r="F72" s="13" t="str">
        <f t="shared" si="13"/>
        <v>172.19.210.10</v>
      </c>
      <c r="G72" s="13" t="str">
        <f>"20004"</f>
        <v>20004</v>
      </c>
      <c r="H72" s="14" t="str">
        <f t="shared" si="11"/>
        <v>G711-G729</v>
      </c>
    </row>
    <row r="73" spans="1:8" x14ac:dyDescent="0.25">
      <c r="A73" s="13" t="str">
        <f>"6426"</f>
        <v>6426</v>
      </c>
      <c r="B73" s="13" t="str">
        <f>"6426"</f>
        <v>6426</v>
      </c>
      <c r="C73" s="13"/>
      <c r="D73" s="13" t="str">
        <f t="shared" si="12"/>
        <v>OYON</v>
      </c>
      <c r="E73" s="13" t="str">
        <f t="shared" si="10"/>
        <v>SIP</v>
      </c>
      <c r="F73" s="13" t="str">
        <f t="shared" si="13"/>
        <v>172.19.210.10</v>
      </c>
      <c r="G73" s="13" t="str">
        <f>"19652"</f>
        <v>19652</v>
      </c>
      <c r="H73" s="14" t="str">
        <f t="shared" si="11"/>
        <v>G711-G729</v>
      </c>
    </row>
    <row r="74" spans="1:8" x14ac:dyDescent="0.25">
      <c r="A74" s="13" t="str">
        <f>"3002"</f>
        <v>3002</v>
      </c>
      <c r="B74" s="13" t="str">
        <f>"3002"</f>
        <v>3002</v>
      </c>
      <c r="C74" s="13"/>
      <c r="D74" s="13" t="str">
        <f t="shared" si="12"/>
        <v>OYON</v>
      </c>
      <c r="E74" s="13" t="str">
        <f t="shared" si="10"/>
        <v>SIP</v>
      </c>
      <c r="F74" s="13" t="str">
        <f t="shared" ref="F74:F80" si="14">"172.19.210.11"</f>
        <v>172.19.210.11</v>
      </c>
      <c r="G74" s="13" t="str">
        <f>"27308"</f>
        <v>27308</v>
      </c>
      <c r="H74" s="14" t="str">
        <f t="shared" si="11"/>
        <v>G711-G729</v>
      </c>
    </row>
    <row r="75" spans="1:8" x14ac:dyDescent="0.25">
      <c r="A75" s="13" t="str">
        <f>"6400"</f>
        <v>6400</v>
      </c>
      <c r="B75" s="13" t="str">
        <f>"6400"</f>
        <v>6400</v>
      </c>
      <c r="C75" s="13"/>
      <c r="D75" s="13" t="str">
        <f t="shared" si="12"/>
        <v>OYON</v>
      </c>
      <c r="E75" s="13" t="str">
        <f t="shared" si="10"/>
        <v>SIP</v>
      </c>
      <c r="F75" s="13" t="str">
        <f t="shared" si="14"/>
        <v>172.19.210.11</v>
      </c>
      <c r="G75" s="13" t="str">
        <f>"26104"</f>
        <v>26104</v>
      </c>
      <c r="H75" s="14" t="str">
        <f t="shared" si="11"/>
        <v>G711-G729</v>
      </c>
    </row>
    <row r="76" spans="1:8" x14ac:dyDescent="0.25">
      <c r="A76" s="13" t="str">
        <f>"6404"</f>
        <v>6404</v>
      </c>
      <c r="B76" s="13" t="str">
        <f>"6404"</f>
        <v>6404</v>
      </c>
      <c r="C76" s="13"/>
      <c r="D76" s="13" t="str">
        <f t="shared" si="12"/>
        <v>OYON</v>
      </c>
      <c r="E76" s="13" t="str">
        <f t="shared" si="10"/>
        <v>SIP</v>
      </c>
      <c r="F76" s="13" t="str">
        <f t="shared" si="14"/>
        <v>172.19.210.11</v>
      </c>
      <c r="G76" s="13" t="str">
        <f>"27124"</f>
        <v>27124</v>
      </c>
      <c r="H76" s="14" t="str">
        <f t="shared" si="11"/>
        <v>G711-G729</v>
      </c>
    </row>
    <row r="77" spans="1:8" x14ac:dyDescent="0.25">
      <c r="A77" s="13" t="str">
        <f>"6411"</f>
        <v>6411</v>
      </c>
      <c r="B77" s="13" t="str">
        <f>"6411"</f>
        <v>6411</v>
      </c>
      <c r="C77" s="13"/>
      <c r="D77" s="13" t="str">
        <f t="shared" si="12"/>
        <v>OYON</v>
      </c>
      <c r="E77" s="13" t="str">
        <f t="shared" si="10"/>
        <v>SIP</v>
      </c>
      <c r="F77" s="13" t="str">
        <f t="shared" si="14"/>
        <v>172.19.210.11</v>
      </c>
      <c r="G77" s="13" t="str">
        <f>"27416"</f>
        <v>27416</v>
      </c>
      <c r="H77" s="14" t="str">
        <f t="shared" si="11"/>
        <v>G711-G729</v>
      </c>
    </row>
    <row r="78" spans="1:8" x14ac:dyDescent="0.25">
      <c r="A78" s="13" t="str">
        <f>"6414"</f>
        <v>6414</v>
      </c>
      <c r="B78" s="13" t="str">
        <f>"6414"</f>
        <v>6414</v>
      </c>
      <c r="C78" s="13"/>
      <c r="D78" s="13" t="str">
        <f t="shared" si="12"/>
        <v>OYON</v>
      </c>
      <c r="E78" s="13" t="str">
        <f t="shared" si="10"/>
        <v>SIP</v>
      </c>
      <c r="F78" s="13" t="str">
        <f t="shared" si="14"/>
        <v>172.19.210.11</v>
      </c>
      <c r="G78" s="13" t="str">
        <f>"27414"</f>
        <v>27414</v>
      </c>
      <c r="H78" s="14" t="str">
        <f t="shared" si="11"/>
        <v>G711-G729</v>
      </c>
    </row>
    <row r="79" spans="1:8" x14ac:dyDescent="0.25">
      <c r="A79" s="13" t="str">
        <f>"6421"</f>
        <v>6421</v>
      </c>
      <c r="B79" s="13" t="str">
        <f>"6421"</f>
        <v>6421</v>
      </c>
      <c r="C79" s="13"/>
      <c r="D79" s="13" t="str">
        <f t="shared" si="12"/>
        <v>OYON</v>
      </c>
      <c r="E79" s="13" t="str">
        <f t="shared" si="10"/>
        <v>SIP</v>
      </c>
      <c r="F79" s="13" t="str">
        <f t="shared" si="14"/>
        <v>172.19.210.11</v>
      </c>
      <c r="G79" s="13" t="str">
        <f>"27278"</f>
        <v>27278</v>
      </c>
      <c r="H79" s="14" t="str">
        <f t="shared" si="11"/>
        <v>G711-G729</v>
      </c>
    </row>
    <row r="80" spans="1:8" x14ac:dyDescent="0.25">
      <c r="A80" s="13" t="str">
        <f>"6427"</f>
        <v>6427</v>
      </c>
      <c r="B80" s="13" t="str">
        <f>"6427"</f>
        <v>6427</v>
      </c>
      <c r="C80" s="13"/>
      <c r="D80" s="13" t="str">
        <f t="shared" si="12"/>
        <v>OYON</v>
      </c>
      <c r="E80" s="13" t="str">
        <f t="shared" si="10"/>
        <v>SIP</v>
      </c>
      <c r="F80" s="13" t="str">
        <f t="shared" si="14"/>
        <v>172.19.210.11</v>
      </c>
      <c r="G80" s="13" t="str">
        <f>"27240"</f>
        <v>27240</v>
      </c>
      <c r="H80" s="14" t="str">
        <f t="shared" si="11"/>
        <v>G711-G729</v>
      </c>
    </row>
    <row r="81" spans="1:8" x14ac:dyDescent="0.25">
      <c r="A81" s="13" t="str">
        <f>"4400"</f>
        <v>4400</v>
      </c>
      <c r="B81" s="13" t="str">
        <f>"4400"</f>
        <v>4400</v>
      </c>
      <c r="C81" s="13"/>
      <c r="D81" s="13" t="str">
        <f>"MAMERS"</f>
        <v>MAMERS</v>
      </c>
      <c r="E81" s="13" t="str">
        <f t="shared" si="10"/>
        <v>SIP</v>
      </c>
      <c r="F81" s="13"/>
      <c r="G81" s="13"/>
      <c r="H81" s="14"/>
    </row>
    <row r="82" spans="1:8" x14ac:dyDescent="0.25">
      <c r="A82" s="13" t="str">
        <f>"4401"</f>
        <v>4401</v>
      </c>
      <c r="B82" s="13" t="str">
        <f>"4401"</f>
        <v>4401</v>
      </c>
      <c r="C82" s="13"/>
      <c r="D82" s="13" t="str">
        <f>"MAMERS"</f>
        <v>MAMERS</v>
      </c>
      <c r="E82" s="13" t="str">
        <f t="shared" si="10"/>
        <v>SIP</v>
      </c>
      <c r="F82" s="13"/>
      <c r="G82" s="13"/>
      <c r="H82" s="14"/>
    </row>
    <row r="83" spans="1:8" x14ac:dyDescent="0.25">
      <c r="A83" s="13" t="str">
        <f>"4402"</f>
        <v>4402</v>
      </c>
      <c r="B83" s="13" t="str">
        <f>"4402"</f>
        <v>4402</v>
      </c>
      <c r="C83" s="13"/>
      <c r="D83" s="13" t="str">
        <f>"MAMERS"</f>
        <v>MAMERS</v>
      </c>
      <c r="E83" s="13" t="str">
        <f t="shared" si="10"/>
        <v>SIP</v>
      </c>
      <c r="F83" s="13"/>
      <c r="G83" s="13"/>
      <c r="H83" s="14"/>
    </row>
    <row r="84" spans="1:8" x14ac:dyDescent="0.25">
      <c r="A84" s="13" t="str">
        <f>"4403"</f>
        <v>4403</v>
      </c>
      <c r="B84" s="13" t="str">
        <f>"4403"</f>
        <v>4403</v>
      </c>
      <c r="C84" s="13"/>
      <c r="D84" s="13" t="str">
        <f>"MAMERS"</f>
        <v>MAMERS</v>
      </c>
      <c r="E84" s="13" t="str">
        <f t="shared" si="10"/>
        <v>SIP</v>
      </c>
      <c r="F84" s="13"/>
      <c r="G84" s="13"/>
      <c r="H84" s="14"/>
    </row>
    <row r="85" spans="1:8" x14ac:dyDescent="0.25">
      <c r="A85" s="13" t="str">
        <f>"6413"</f>
        <v>6413</v>
      </c>
      <c r="B85" s="13" t="str">
        <f>"6413"</f>
        <v>6413</v>
      </c>
      <c r="C85" s="13"/>
      <c r="D85" s="13" t="str">
        <f>"OYON"</f>
        <v>OYON</v>
      </c>
      <c r="E85" s="13" t="str">
        <f t="shared" si="10"/>
        <v>SIP</v>
      </c>
      <c r="F85" s="13" t="str">
        <f t="shared" ref="F85:F90" si="15">"172.19.210.12"</f>
        <v>172.19.210.12</v>
      </c>
      <c r="G85" s="13" t="str">
        <f>"18872"</f>
        <v>18872</v>
      </c>
      <c r="H85" s="14" t="str">
        <f t="shared" ref="H85:H100" si="16">"G711-G729"</f>
        <v>G711-G729</v>
      </c>
    </row>
    <row r="86" spans="1:8" x14ac:dyDescent="0.25">
      <c r="A86" s="13" t="str">
        <f>"6416"</f>
        <v>6416</v>
      </c>
      <c r="B86" s="13" t="str">
        <f>"6416"</f>
        <v>6416</v>
      </c>
      <c r="C86" s="13"/>
      <c r="D86" s="13" t="str">
        <f>"OYON"</f>
        <v>OYON</v>
      </c>
      <c r="E86" s="13" t="str">
        <f t="shared" si="10"/>
        <v>SIP</v>
      </c>
      <c r="F86" s="13" t="str">
        <f t="shared" si="15"/>
        <v>172.19.210.12</v>
      </c>
      <c r="G86" s="13" t="str">
        <f>"18868"</f>
        <v>18868</v>
      </c>
      <c r="H86" s="14" t="str">
        <f t="shared" si="16"/>
        <v>G711-G729</v>
      </c>
    </row>
    <row r="87" spans="1:8" x14ac:dyDescent="0.25">
      <c r="A87" s="13" t="str">
        <f>"6418"</f>
        <v>6418</v>
      </c>
      <c r="B87" s="13" t="str">
        <f>"6418"</f>
        <v>6418</v>
      </c>
      <c r="C87" s="13"/>
      <c r="D87" s="13" t="str">
        <f>"OYON"</f>
        <v>OYON</v>
      </c>
      <c r="E87" s="13" t="str">
        <f t="shared" si="10"/>
        <v>SIP</v>
      </c>
      <c r="F87" s="13" t="str">
        <f t="shared" si="15"/>
        <v>172.19.210.12</v>
      </c>
      <c r="G87" s="13" t="str">
        <f>"18828"</f>
        <v>18828</v>
      </c>
      <c r="H87" s="14" t="str">
        <f t="shared" si="16"/>
        <v>G711-G729</v>
      </c>
    </row>
    <row r="88" spans="1:8" x14ac:dyDescent="0.25">
      <c r="A88" s="13" t="str">
        <f>"6420"</f>
        <v>6420</v>
      </c>
      <c r="B88" s="13" t="str">
        <f>"6420"</f>
        <v>6420</v>
      </c>
      <c r="C88" s="13"/>
      <c r="D88" s="13" t="str">
        <f>"OYON"</f>
        <v>OYON</v>
      </c>
      <c r="E88" s="13" t="str">
        <f t="shared" si="10"/>
        <v>SIP</v>
      </c>
      <c r="F88" s="13" t="str">
        <f t="shared" si="15"/>
        <v>172.19.210.12</v>
      </c>
      <c r="G88" s="13" t="str">
        <f>"18874"</f>
        <v>18874</v>
      </c>
      <c r="H88" s="14" t="str">
        <f t="shared" si="16"/>
        <v>G711-G729</v>
      </c>
    </row>
    <row r="89" spans="1:8" x14ac:dyDescent="0.25">
      <c r="A89" s="13" t="str">
        <f>"6425"</f>
        <v>6425</v>
      </c>
      <c r="B89" s="13" t="str">
        <f>"6425"</f>
        <v>6425</v>
      </c>
      <c r="C89" s="13"/>
      <c r="D89" s="13" t="str">
        <f>"OYON"</f>
        <v>OYON</v>
      </c>
      <c r="E89" s="13" t="str">
        <f t="shared" si="10"/>
        <v>SIP</v>
      </c>
      <c r="F89" s="13" t="str">
        <f t="shared" si="15"/>
        <v>172.19.210.12</v>
      </c>
      <c r="G89" s="13" t="str">
        <f>"18842"</f>
        <v>18842</v>
      </c>
      <c r="H89" s="14" t="str">
        <f t="shared" si="16"/>
        <v>G711-G729</v>
      </c>
    </row>
    <row r="90" spans="1:8" x14ac:dyDescent="0.25">
      <c r="A90" s="13" t="str">
        <f>"8658"</f>
        <v>8658</v>
      </c>
      <c r="B90" s="13" t="str">
        <f>"8658"</f>
        <v>8658</v>
      </c>
      <c r="C90" s="13"/>
      <c r="D90" s="13" t="str">
        <f>"ALLONNES_EPSM"</f>
        <v>ALLONNES_EPSM</v>
      </c>
      <c r="E90" s="13" t="str">
        <f t="shared" si="10"/>
        <v>SIP</v>
      </c>
      <c r="F90" s="13" t="str">
        <f t="shared" si="15"/>
        <v>172.19.210.12</v>
      </c>
      <c r="G90" s="13" t="str">
        <f>"18572"</f>
        <v>18572</v>
      </c>
      <c r="H90" s="14" t="str">
        <f t="shared" si="16"/>
        <v>G711-G729</v>
      </c>
    </row>
    <row r="91" spans="1:8" x14ac:dyDescent="0.25">
      <c r="A91" s="13" t="str">
        <f>"6800"</f>
        <v>6800</v>
      </c>
      <c r="B91" s="13" t="str">
        <f>"6800"</f>
        <v>6800</v>
      </c>
      <c r="C91" s="13"/>
      <c r="D91" s="13" t="str">
        <f>"SIICUM"</f>
        <v>SIICUM</v>
      </c>
      <c r="E91" s="13" t="str">
        <f t="shared" si="10"/>
        <v>SIP</v>
      </c>
      <c r="F91" s="13" t="str">
        <f t="shared" ref="F91:F97" si="17">"172.19.210.13"</f>
        <v>172.19.210.13</v>
      </c>
      <c r="G91" s="13" t="str">
        <f>"29034"</f>
        <v>29034</v>
      </c>
      <c r="H91" s="14" t="str">
        <f t="shared" si="16"/>
        <v>G711-G729</v>
      </c>
    </row>
    <row r="92" spans="1:8" x14ac:dyDescent="0.25">
      <c r="A92" s="13" t="str">
        <f>"6402"</f>
        <v>6402</v>
      </c>
      <c r="B92" s="13" t="str">
        <f>"6402"</f>
        <v>6402</v>
      </c>
      <c r="C92" s="13"/>
      <c r="D92" s="13" t="str">
        <f>"OYON"</f>
        <v>OYON</v>
      </c>
      <c r="E92" s="13" t="str">
        <f t="shared" si="10"/>
        <v>SIP</v>
      </c>
      <c r="F92" s="13" t="str">
        <f t="shared" si="17"/>
        <v>172.19.210.13</v>
      </c>
      <c r="G92" s="13" t="str">
        <f>"28886"</f>
        <v>28886</v>
      </c>
      <c r="H92" s="14" t="str">
        <f t="shared" si="16"/>
        <v>G711-G729</v>
      </c>
    </row>
    <row r="93" spans="1:8" x14ac:dyDescent="0.25">
      <c r="A93" s="13" t="str">
        <f>"6410"</f>
        <v>6410</v>
      </c>
      <c r="B93" s="13" t="str">
        <f>"6410"</f>
        <v>6410</v>
      </c>
      <c r="C93" s="13"/>
      <c r="D93" s="13" t="str">
        <f>"OYON"</f>
        <v>OYON</v>
      </c>
      <c r="E93" s="13" t="str">
        <f t="shared" si="10"/>
        <v>SIP</v>
      </c>
      <c r="F93" s="13" t="str">
        <f t="shared" si="17"/>
        <v>172.19.210.13</v>
      </c>
      <c r="G93" s="13" t="str">
        <f>"29016"</f>
        <v>29016</v>
      </c>
      <c r="H93" s="14" t="str">
        <f t="shared" si="16"/>
        <v>G711-G729</v>
      </c>
    </row>
    <row r="94" spans="1:8" x14ac:dyDescent="0.25">
      <c r="A94" s="13" t="str">
        <f>"6415"</f>
        <v>6415</v>
      </c>
      <c r="B94" s="13" t="str">
        <f>"6415"</f>
        <v>6415</v>
      </c>
      <c r="C94" s="13"/>
      <c r="D94" s="13" t="str">
        <f>"OYON"</f>
        <v>OYON</v>
      </c>
      <c r="E94" s="13" t="str">
        <f t="shared" si="10"/>
        <v>SIP</v>
      </c>
      <c r="F94" s="13" t="str">
        <f t="shared" si="17"/>
        <v>172.19.210.13</v>
      </c>
      <c r="G94" s="13" t="str">
        <f>"29024"</f>
        <v>29024</v>
      </c>
      <c r="H94" s="14" t="str">
        <f t="shared" si="16"/>
        <v>G711-G729</v>
      </c>
    </row>
    <row r="95" spans="1:8" x14ac:dyDescent="0.25">
      <c r="A95" s="13" t="str">
        <f>"6417"</f>
        <v>6417</v>
      </c>
      <c r="B95" s="13" t="str">
        <f>"6417"</f>
        <v>6417</v>
      </c>
      <c r="C95" s="13"/>
      <c r="D95" s="13" t="str">
        <f>"OYON"</f>
        <v>OYON</v>
      </c>
      <c r="E95" s="13" t="str">
        <f t="shared" si="10"/>
        <v>SIP</v>
      </c>
      <c r="F95" s="13" t="str">
        <f t="shared" si="17"/>
        <v>172.19.210.13</v>
      </c>
      <c r="G95" s="13" t="str">
        <f>"27104"</f>
        <v>27104</v>
      </c>
      <c r="H95" s="14" t="str">
        <f t="shared" si="16"/>
        <v>G711-G729</v>
      </c>
    </row>
    <row r="96" spans="1:8" x14ac:dyDescent="0.25">
      <c r="A96" s="13" t="str">
        <f>"6424"</f>
        <v>6424</v>
      </c>
      <c r="B96" s="13" t="str">
        <f>"6424"</f>
        <v>6424</v>
      </c>
      <c r="C96" s="13"/>
      <c r="D96" s="13" t="str">
        <f>"OYON"</f>
        <v>OYON</v>
      </c>
      <c r="E96" s="13" t="str">
        <f t="shared" si="10"/>
        <v>SIP</v>
      </c>
      <c r="F96" s="13" t="str">
        <f t="shared" si="17"/>
        <v>172.19.210.13</v>
      </c>
      <c r="G96" s="13" t="str">
        <f>"29026"</f>
        <v>29026</v>
      </c>
      <c r="H96" s="14" t="str">
        <f t="shared" si="16"/>
        <v>G711-G729</v>
      </c>
    </row>
    <row r="97" spans="1:8" x14ac:dyDescent="0.25">
      <c r="A97" s="13" t="str">
        <f>"4861"</f>
        <v>4861</v>
      </c>
      <c r="B97" s="13" t="str">
        <f>"4861"</f>
        <v>4861</v>
      </c>
      <c r="C97" s="13"/>
      <c r="D97" s="13" t="str">
        <f>"ALLONNES_EPSM"</f>
        <v>ALLONNES_EPSM</v>
      </c>
      <c r="E97" s="13" t="str">
        <f t="shared" si="10"/>
        <v>SIP</v>
      </c>
      <c r="F97" s="13" t="str">
        <f t="shared" si="17"/>
        <v>172.19.210.13</v>
      </c>
      <c r="G97" s="13" t="str">
        <f>"24764"</f>
        <v>24764</v>
      </c>
      <c r="H97" s="14" t="str">
        <f t="shared" si="16"/>
        <v>G711-G729</v>
      </c>
    </row>
    <row r="98" spans="1:8" x14ac:dyDescent="0.25">
      <c r="A98" s="13" t="str">
        <f>"6807"</f>
        <v>6807</v>
      </c>
      <c r="B98" s="13" t="str">
        <f>"6807"</f>
        <v>6807</v>
      </c>
      <c r="C98" s="13"/>
      <c r="D98" s="13" t="str">
        <f>"SIICUM"</f>
        <v>SIICUM</v>
      </c>
      <c r="E98" s="13" t="str">
        <f t="shared" si="10"/>
        <v>SIP</v>
      </c>
      <c r="F98" s="13" t="str">
        <f>"172.19.210.14"</f>
        <v>172.19.210.14</v>
      </c>
      <c r="G98" s="13" t="str">
        <f>"16788"</f>
        <v>16788</v>
      </c>
      <c r="H98" s="14" t="str">
        <f t="shared" si="16"/>
        <v>G711-G729</v>
      </c>
    </row>
    <row r="99" spans="1:8" x14ac:dyDescent="0.25">
      <c r="A99" s="13" t="str">
        <f>"6813"</f>
        <v>6813</v>
      </c>
      <c r="B99" s="13" t="str">
        <f>"6813"</f>
        <v>6813</v>
      </c>
      <c r="C99" s="13"/>
      <c r="D99" s="13" t="str">
        <f>"SIICUM"</f>
        <v>SIICUM</v>
      </c>
      <c r="E99" s="13" t="str">
        <f t="shared" si="10"/>
        <v>SIP</v>
      </c>
      <c r="F99" s="13" t="str">
        <f>"172.19.210.14"</f>
        <v>172.19.210.14</v>
      </c>
      <c r="G99" s="13" t="str">
        <f>"16796"</f>
        <v>16796</v>
      </c>
      <c r="H99" s="14" t="str">
        <f t="shared" si="16"/>
        <v>G711-G729</v>
      </c>
    </row>
    <row r="100" spans="1:8" x14ac:dyDescent="0.25">
      <c r="A100" s="13" t="str">
        <f>"6816"</f>
        <v>6816</v>
      </c>
      <c r="B100" s="13" t="str">
        <f>"6816"</f>
        <v>6816</v>
      </c>
      <c r="C100" s="13"/>
      <c r="D100" s="13" t="str">
        <f>"SIICUM"</f>
        <v>SIICUM</v>
      </c>
      <c r="E100" s="13" t="str">
        <f t="shared" si="10"/>
        <v>SIP</v>
      </c>
      <c r="F100" s="13" t="str">
        <f>"172.19.210.14"</f>
        <v>172.19.210.14</v>
      </c>
      <c r="G100" s="13" t="str">
        <f>"16692"</f>
        <v>16692</v>
      </c>
      <c r="H100" s="14" t="str">
        <f t="shared" si="16"/>
        <v>G711-G729</v>
      </c>
    </row>
    <row r="101" spans="1:8" x14ac:dyDescent="0.25">
      <c r="A101" s="13" t="str">
        <f>"3001"</f>
        <v>3001</v>
      </c>
      <c r="B101" s="13" t="str">
        <f>"3001"</f>
        <v>3001</v>
      </c>
      <c r="C101" s="13"/>
      <c r="D101" s="13" t="str">
        <f>"OYON"</f>
        <v>OYON</v>
      </c>
      <c r="E101" s="13" t="str">
        <f t="shared" si="10"/>
        <v>SIP</v>
      </c>
      <c r="F101" s="13" t="str">
        <f>"172.19.210.201"</f>
        <v>172.19.210.201</v>
      </c>
      <c r="G101" s="13" t="str">
        <f>"10800"</f>
        <v>10800</v>
      </c>
      <c r="H101" s="14" t="str">
        <f>"G711-GSM"</f>
        <v>G711-GSM</v>
      </c>
    </row>
    <row r="102" spans="1:8" x14ac:dyDescent="0.25">
      <c r="A102" s="13" t="str">
        <f>"6403"</f>
        <v>6403</v>
      </c>
      <c r="B102" s="13" t="str">
        <f>"6403"</f>
        <v>6403</v>
      </c>
      <c r="C102" s="13"/>
      <c r="D102" s="13" t="str">
        <f>"OYON"</f>
        <v>OYON</v>
      </c>
      <c r="E102" s="13" t="str">
        <f t="shared" si="10"/>
        <v>SIP</v>
      </c>
      <c r="F102" s="13" t="str">
        <f>"172.19.210.30"</f>
        <v>172.19.210.30</v>
      </c>
      <c r="G102" s="13" t="str">
        <f>"5004"</f>
        <v>5004</v>
      </c>
      <c r="H102" s="14" t="str">
        <f>"G711"</f>
        <v>G711</v>
      </c>
    </row>
    <row r="103" spans="1:8" x14ac:dyDescent="0.25">
      <c r="A103" s="13" t="str">
        <f>"6406"</f>
        <v>6406</v>
      </c>
      <c r="B103" s="13" t="str">
        <f>"6406"</f>
        <v>6406</v>
      </c>
      <c r="C103" s="13"/>
      <c r="D103" s="13" t="str">
        <f>"OYON"</f>
        <v>OYON</v>
      </c>
      <c r="E103" s="13" t="str">
        <f t="shared" si="10"/>
        <v>SIP</v>
      </c>
      <c r="F103" s="13" t="str">
        <f>"172.19.210.30"</f>
        <v>172.19.210.30</v>
      </c>
      <c r="G103" s="13" t="str">
        <f>"5004"</f>
        <v>5004</v>
      </c>
      <c r="H103" s="14" t="str">
        <f>"G711"</f>
        <v>G711</v>
      </c>
    </row>
    <row r="104" spans="1:8" x14ac:dyDescent="0.25">
      <c r="A104" s="13" t="str">
        <f>"6308"</f>
        <v>6308</v>
      </c>
      <c r="B104" s="13" t="str">
        <f>"6308"</f>
        <v>6308</v>
      </c>
      <c r="C104" s="13"/>
      <c r="D104" s="13" t="str">
        <f>"JAMES PRADIER"</f>
        <v>JAMES PRADIER</v>
      </c>
      <c r="E104" s="13" t="str">
        <f t="shared" si="10"/>
        <v>SIP</v>
      </c>
      <c r="F104" s="13" t="str">
        <f>"172.19.214.12"</f>
        <v>172.19.214.12</v>
      </c>
      <c r="G104" s="13" t="str">
        <f>"19088"</f>
        <v>19088</v>
      </c>
      <c r="H104" s="14" t="str">
        <f>"G711-G729"</f>
        <v>G711-G729</v>
      </c>
    </row>
    <row r="105" spans="1:8" x14ac:dyDescent="0.25">
      <c r="A105" s="13" t="str">
        <f>"6323"</f>
        <v>6323</v>
      </c>
      <c r="B105" s="13" t="str">
        <f>"6323"</f>
        <v>6323</v>
      </c>
      <c r="C105" s="13"/>
      <c r="D105" s="13" t="str">
        <f>"JAMES PRADIER"</f>
        <v>JAMES PRADIER</v>
      </c>
      <c r="E105" s="13" t="str">
        <f t="shared" si="10"/>
        <v>SIP</v>
      </c>
      <c r="F105" s="13" t="str">
        <f>"172.19.214.12"</f>
        <v>172.19.214.12</v>
      </c>
      <c r="G105" s="13" t="str">
        <f>"19092"</f>
        <v>19092</v>
      </c>
      <c r="H105" s="14" t="str">
        <f>"G711-G729"</f>
        <v>G711-G729</v>
      </c>
    </row>
    <row r="106" spans="1:8" x14ac:dyDescent="0.25">
      <c r="A106" s="13" t="str">
        <f>"6803"</f>
        <v>6803</v>
      </c>
      <c r="B106" s="13" t="str">
        <f>"6803"</f>
        <v>6803</v>
      </c>
      <c r="C106" s="13"/>
      <c r="D106" s="13" t="str">
        <f>"HENRI LEFEUVRE"</f>
        <v>HENRI LEFEUVRE</v>
      </c>
      <c r="E106" s="13" t="str">
        <f t="shared" si="10"/>
        <v>SIP</v>
      </c>
      <c r="F106" s="13" t="str">
        <f>"172.19.216.10"</f>
        <v>172.19.216.10</v>
      </c>
      <c r="G106" s="13" t="str">
        <f>"21926"</f>
        <v>21926</v>
      </c>
      <c r="H106" s="14" t="str">
        <f>"G711-G729"</f>
        <v>G711-G729</v>
      </c>
    </row>
    <row r="107" spans="1:8" x14ac:dyDescent="0.25">
      <c r="A107" s="13" t="str">
        <f>"6802"</f>
        <v>6802</v>
      </c>
      <c r="B107" s="13" t="str">
        <f>"6802"</f>
        <v>6802</v>
      </c>
      <c r="C107" s="13"/>
      <c r="D107" s="13" t="str">
        <f>"BOURG BELE"</f>
        <v>BOURG BELE</v>
      </c>
      <c r="E107" s="13" t="str">
        <f t="shared" si="10"/>
        <v>SIP</v>
      </c>
      <c r="F107" s="13" t="str">
        <f>"172.19.216.10"</f>
        <v>172.19.216.10</v>
      </c>
      <c r="G107" s="13" t="str">
        <f>"22830"</f>
        <v>22830</v>
      </c>
      <c r="H107" s="14" t="str">
        <f>"G711-G729"</f>
        <v>G711-G729</v>
      </c>
    </row>
    <row r="108" spans="1:8" x14ac:dyDescent="0.25">
      <c r="A108" s="13" t="str">
        <f>"6804"</f>
        <v>6804</v>
      </c>
      <c r="B108" s="13" t="str">
        <f>"6804"</f>
        <v>6804</v>
      </c>
      <c r="C108" s="13"/>
      <c r="D108" s="13" t="str">
        <f>"BOURG BELE"</f>
        <v>BOURG BELE</v>
      </c>
      <c r="E108" s="13" t="str">
        <f t="shared" si="10"/>
        <v>SIP</v>
      </c>
      <c r="F108" s="13" t="str">
        <f>"172.19.216.10"</f>
        <v>172.19.216.10</v>
      </c>
      <c r="G108" s="13" t="str">
        <f>"22826"</f>
        <v>22826</v>
      </c>
      <c r="H108" s="14" t="str">
        <f>"G711-G729"</f>
        <v>G711-G729</v>
      </c>
    </row>
    <row r="109" spans="1:8" x14ac:dyDescent="0.25">
      <c r="A109" s="13" t="str">
        <f>"6766"</f>
        <v>6766</v>
      </c>
      <c r="B109" s="13" t="str">
        <f>"6766"</f>
        <v>6766</v>
      </c>
      <c r="C109" s="13"/>
      <c r="D109" s="13" t="str">
        <f>"LA FERTE BERNARD"</f>
        <v>LA FERTE BERNARD</v>
      </c>
      <c r="E109" s="13" t="str">
        <f t="shared" si="10"/>
        <v>SIP</v>
      </c>
      <c r="F109" s="13"/>
      <c r="G109" s="13"/>
      <c r="H109" s="14"/>
    </row>
    <row r="110" spans="1:8" x14ac:dyDescent="0.25">
      <c r="A110" s="13" t="str">
        <f>"6801"</f>
        <v>6801</v>
      </c>
      <c r="B110" s="13" t="str">
        <f>"6801"</f>
        <v>6801</v>
      </c>
      <c r="C110" s="13"/>
      <c r="D110" s="13" t="str">
        <f>"BOURG BELE"</f>
        <v>BOURG BELE</v>
      </c>
      <c r="E110" s="13" t="str">
        <f t="shared" si="10"/>
        <v>SIP</v>
      </c>
      <c r="F110" s="13" t="str">
        <f>"172.19.216.11"</f>
        <v>172.19.216.11</v>
      </c>
      <c r="G110" s="13" t="str">
        <f>"18920"</f>
        <v>18920</v>
      </c>
      <c r="H110" s="14" t="str">
        <f>"G711-G729"</f>
        <v>G711-G729</v>
      </c>
    </row>
    <row r="111" spans="1:8" x14ac:dyDescent="0.25">
      <c r="A111" s="13" t="str">
        <f>"6805"</f>
        <v>6805</v>
      </c>
      <c r="B111" s="13" t="str">
        <f>"6805"</f>
        <v>6805</v>
      </c>
      <c r="C111" s="13"/>
      <c r="D111" s="13" t="str">
        <f>"BOURG BELE"</f>
        <v>BOURG BELE</v>
      </c>
      <c r="E111" s="13" t="str">
        <f t="shared" si="10"/>
        <v>SIP</v>
      </c>
      <c r="F111" s="13" t="str">
        <f>"172.19.216.11"</f>
        <v>172.19.216.11</v>
      </c>
      <c r="G111" s="13" t="str">
        <f>"18916"</f>
        <v>18916</v>
      </c>
      <c r="H111" s="14" t="str">
        <f>"G711-G729"</f>
        <v>G711-G729</v>
      </c>
    </row>
    <row r="112" spans="1:8" x14ac:dyDescent="0.25">
      <c r="A112" s="13" t="str">
        <f>"6809"</f>
        <v>6809</v>
      </c>
      <c r="B112" s="13" t="str">
        <f>"6809"</f>
        <v>6809</v>
      </c>
      <c r="C112" s="13"/>
      <c r="D112" s="13" t="str">
        <f>"BOURG BELE"</f>
        <v>BOURG BELE</v>
      </c>
      <c r="E112" s="13" t="str">
        <f t="shared" si="10"/>
        <v>SIP</v>
      </c>
      <c r="F112" s="13" t="str">
        <f>"172.19.216.11"</f>
        <v>172.19.216.11</v>
      </c>
      <c r="G112" s="13" t="str">
        <f>"18760"</f>
        <v>18760</v>
      </c>
      <c r="H112" s="14" t="str">
        <f>"G711-G729"</f>
        <v>G711-G729</v>
      </c>
    </row>
    <row r="113" spans="1:8" x14ac:dyDescent="0.25">
      <c r="A113" s="13" t="str">
        <f>"6810"</f>
        <v>6810</v>
      </c>
      <c r="B113" s="13" t="str">
        <f>"6810"</f>
        <v>6810</v>
      </c>
      <c r="C113" s="13"/>
      <c r="D113" s="13" t="str">
        <f>"BOURG BELE"</f>
        <v>BOURG BELE</v>
      </c>
      <c r="E113" s="13" t="str">
        <f t="shared" si="10"/>
        <v>SIP</v>
      </c>
      <c r="F113" s="13" t="str">
        <f>"172.19.216.11"</f>
        <v>172.19.216.11</v>
      </c>
      <c r="G113" s="13" t="str">
        <f>"18436"</f>
        <v>18436</v>
      </c>
      <c r="H113" s="14" t="str">
        <f>"G711-G729"</f>
        <v>G711-G729</v>
      </c>
    </row>
    <row r="114" spans="1:8" x14ac:dyDescent="0.25">
      <c r="A114" s="13" t="str">
        <f>"6815"</f>
        <v>6815</v>
      </c>
      <c r="B114" s="13" t="str">
        <f>"6815"</f>
        <v>6815</v>
      </c>
      <c r="C114" s="13"/>
      <c r="D114" s="13" t="str">
        <f>"BOURG BELE"</f>
        <v>BOURG BELE</v>
      </c>
      <c r="E114" s="13" t="str">
        <f t="shared" si="10"/>
        <v>SIP</v>
      </c>
      <c r="F114" s="13" t="str">
        <f>"172.19.216.11"</f>
        <v>172.19.216.11</v>
      </c>
      <c r="G114" s="13" t="str">
        <f>"18756"</f>
        <v>18756</v>
      </c>
      <c r="H114" s="14" t="str">
        <f>"G711-G729"</f>
        <v>G711-G729</v>
      </c>
    </row>
    <row r="115" spans="1:8" x14ac:dyDescent="0.25">
      <c r="A115" s="13" t="str">
        <f>"7101"</f>
        <v>7101</v>
      </c>
      <c r="B115" s="13" t="str">
        <f>"7101"</f>
        <v>7101</v>
      </c>
      <c r="C115" s="13"/>
      <c r="D115" s="13" t="str">
        <f>"GAZONFIER"</f>
        <v>GAZONFIER</v>
      </c>
      <c r="E115" s="13" t="str">
        <f t="shared" si="10"/>
        <v>SIP</v>
      </c>
      <c r="F115" s="13" t="str">
        <f>"172.19.222.10"</f>
        <v>172.19.222.10</v>
      </c>
      <c r="G115" s="13" t="str">
        <f>"5006"</f>
        <v>5006</v>
      </c>
      <c r="H115" s="14" t="str">
        <f>"G711"</f>
        <v>G711</v>
      </c>
    </row>
    <row r="116" spans="1:8" x14ac:dyDescent="0.25">
      <c r="A116" s="13" t="str">
        <f>"7102"</f>
        <v>7102</v>
      </c>
      <c r="B116" s="13" t="str">
        <f>"7102"</f>
        <v>7102</v>
      </c>
      <c r="C116" s="13"/>
      <c r="D116" s="13" t="str">
        <f>"GAZONFIER"</f>
        <v>GAZONFIER</v>
      </c>
      <c r="E116" s="13" t="str">
        <f t="shared" si="10"/>
        <v>SIP</v>
      </c>
      <c r="F116" s="13" t="str">
        <f>"172.19.222.10"</f>
        <v>172.19.222.10</v>
      </c>
      <c r="G116" s="13" t="str">
        <f>"5004"</f>
        <v>5004</v>
      </c>
      <c r="H116" s="14" t="str">
        <f>"G711"</f>
        <v>G711</v>
      </c>
    </row>
    <row r="117" spans="1:8" x14ac:dyDescent="0.25">
      <c r="A117" s="13" t="str">
        <f>"7103"</f>
        <v>7103</v>
      </c>
      <c r="B117" s="13" t="str">
        <f>"7103"</f>
        <v>7103</v>
      </c>
      <c r="C117" s="13"/>
      <c r="D117" s="13" t="str">
        <f>"GAZONFIER"</f>
        <v>GAZONFIER</v>
      </c>
      <c r="E117" s="13" t="str">
        <f t="shared" si="10"/>
        <v>SIP</v>
      </c>
      <c r="F117" s="13" t="str">
        <f>"172.19.222.10"</f>
        <v>172.19.222.10</v>
      </c>
      <c r="G117" s="13" t="str">
        <f>"5004"</f>
        <v>5004</v>
      </c>
      <c r="H117" s="14" t="str">
        <f>"G711"</f>
        <v>G711</v>
      </c>
    </row>
    <row r="118" spans="1:8" x14ac:dyDescent="0.25">
      <c r="A118" s="13" t="str">
        <f>"6404"</f>
        <v>6404</v>
      </c>
      <c r="B118" s="13" t="str">
        <f>"6404"</f>
        <v>6404</v>
      </c>
      <c r="C118" s="13"/>
      <c r="D118" s="13" t="s">
        <v>111</v>
      </c>
      <c r="E118" s="13" t="str">
        <f t="shared" si="10"/>
        <v>SIP</v>
      </c>
      <c r="F118" s="13"/>
      <c r="G118" s="13"/>
      <c r="H118" s="14" t="str">
        <f>"192.168.119.22"</f>
        <v>192.168.119.22</v>
      </c>
    </row>
    <row r="119" spans="1:8" x14ac:dyDescent="0.25">
      <c r="A119" s="13" t="str">
        <f>"6408"</f>
        <v>6408</v>
      </c>
      <c r="B119" s="13" t="str">
        <f>"6408"</f>
        <v>6408</v>
      </c>
      <c r="C119" s="13"/>
      <c r="D119" s="13" t="s">
        <v>111</v>
      </c>
      <c r="E119" s="13" t="str">
        <f t="shared" si="10"/>
        <v>SIP</v>
      </c>
      <c r="F119" s="13"/>
      <c r="G119" s="13"/>
      <c r="H119" s="14" t="str">
        <f>"192.168.119.22"</f>
        <v>192.168.119.22</v>
      </c>
    </row>
    <row r="120" spans="1:8" x14ac:dyDescent="0.25">
      <c r="A120" s="13" t="str">
        <f>"6414"</f>
        <v>6414</v>
      </c>
      <c r="B120" s="13" t="str">
        <f>"6414"</f>
        <v>6414</v>
      </c>
      <c r="C120" s="13"/>
      <c r="D120" s="13" t="s">
        <v>111</v>
      </c>
      <c r="E120" s="13" t="str">
        <f t="shared" si="10"/>
        <v>SIP</v>
      </c>
      <c r="F120" s="13"/>
      <c r="G120" s="13"/>
      <c r="H120" s="14" t="str">
        <f>"192.168.119.22"</f>
        <v>192.168.119.22</v>
      </c>
    </row>
    <row r="121" spans="1:8" x14ac:dyDescent="0.25">
      <c r="A121" s="13" t="str">
        <f>"6416"</f>
        <v>6416</v>
      </c>
      <c r="B121" s="13" t="str">
        <f>"6416"</f>
        <v>6416</v>
      </c>
      <c r="C121" s="13"/>
      <c r="D121" s="13" t="s">
        <v>111</v>
      </c>
      <c r="E121" s="13" t="str">
        <f t="shared" si="10"/>
        <v>SIP</v>
      </c>
      <c r="F121" s="13"/>
      <c r="G121" s="13"/>
      <c r="H121" s="14" t="str">
        <f>"192.168.119.22"</f>
        <v>192.168.119.22</v>
      </c>
    </row>
    <row r="122" spans="1:8" x14ac:dyDescent="0.25">
      <c r="A122" s="13" t="str">
        <f>"7104"</f>
        <v>7104</v>
      </c>
      <c r="B122" s="13" t="str">
        <f>"7104"</f>
        <v>7104</v>
      </c>
      <c r="C122" s="13"/>
      <c r="D122" s="13" t="str">
        <f>"GAZONFIER"</f>
        <v>GAZONFIER</v>
      </c>
      <c r="E122" s="13" t="str">
        <f t="shared" si="10"/>
        <v>SIP</v>
      </c>
      <c r="F122" s="13" t="str">
        <f>"172.19.222.10"</f>
        <v>172.19.222.10</v>
      </c>
      <c r="G122" s="13" t="str">
        <f>"5004"</f>
        <v>5004</v>
      </c>
      <c r="H122" s="14" t="str">
        <f>"G711"</f>
        <v>G711</v>
      </c>
    </row>
    <row r="123" spans="1:8" x14ac:dyDescent="0.25">
      <c r="A123" s="13" t="str">
        <f>"7105"</f>
        <v>7105</v>
      </c>
      <c r="B123" s="13" t="str">
        <f>"7105"</f>
        <v>7105</v>
      </c>
      <c r="C123" s="13"/>
      <c r="D123" s="13" t="str">
        <f>"GAZONFIER"</f>
        <v>GAZONFIER</v>
      </c>
      <c r="E123" s="13" t="str">
        <f t="shared" si="10"/>
        <v>SIP</v>
      </c>
      <c r="F123" s="13" t="str">
        <f>"172.19.222.10"</f>
        <v>172.19.222.10</v>
      </c>
      <c r="G123" s="13" t="str">
        <f>"5004"</f>
        <v>5004</v>
      </c>
      <c r="H123" s="14" t="str">
        <f>"G711"</f>
        <v>G711</v>
      </c>
    </row>
    <row r="124" spans="1:8" x14ac:dyDescent="0.25">
      <c r="A124" s="13" t="str">
        <f>"7106"</f>
        <v>7106</v>
      </c>
      <c r="B124" s="13" t="str">
        <f>"7106"</f>
        <v>7106</v>
      </c>
      <c r="C124" s="13"/>
      <c r="D124" s="13" t="str">
        <f>"GAZONFIER"</f>
        <v>GAZONFIER</v>
      </c>
      <c r="E124" s="13" t="str">
        <f t="shared" si="10"/>
        <v>SIP</v>
      </c>
      <c r="F124" s="13" t="str">
        <f>"172.19.222.10"</f>
        <v>172.19.222.10</v>
      </c>
      <c r="G124" s="13" t="str">
        <f>"5004"</f>
        <v>5004</v>
      </c>
      <c r="H124" s="14" t="str">
        <f>"G711"</f>
        <v>G711</v>
      </c>
    </row>
    <row r="125" spans="1:8" x14ac:dyDescent="0.25">
      <c r="A125" s="13" t="str">
        <f>"7108"</f>
        <v>7108</v>
      </c>
      <c r="B125" s="13" t="str">
        <f>"7108"</f>
        <v>7108</v>
      </c>
      <c r="C125" s="13"/>
      <c r="D125" s="13" t="str">
        <f>"GAZONFIER"</f>
        <v>GAZONFIER</v>
      </c>
      <c r="E125" s="13" t="str">
        <f t="shared" si="10"/>
        <v>SIP</v>
      </c>
      <c r="F125" s="13" t="str">
        <f>"172.19.222.10"</f>
        <v>172.19.222.10</v>
      </c>
      <c r="G125" s="13" t="str">
        <f>"5004"</f>
        <v>5004</v>
      </c>
      <c r="H125" s="14" t="str">
        <f>"G711"</f>
        <v>G711</v>
      </c>
    </row>
    <row r="126" spans="1:8" x14ac:dyDescent="0.25">
      <c r="A126" s="13" t="str">
        <f>"7219"</f>
        <v>7219</v>
      </c>
      <c r="B126" s="13" t="str">
        <f>"7219"</f>
        <v>7219</v>
      </c>
      <c r="C126" s="13"/>
      <c r="D126" s="13" t="str">
        <f t="shared" ref="D126:D135" si="18">"CHAIGNEAU"</f>
        <v>CHAIGNEAU</v>
      </c>
      <c r="E126" s="13" t="str">
        <f t="shared" si="10"/>
        <v>SIP</v>
      </c>
      <c r="F126" s="13" t="str">
        <f>"172.19.225.10"</f>
        <v>172.19.225.10</v>
      </c>
      <c r="G126" s="13" t="str">
        <f>"21326"</f>
        <v>21326</v>
      </c>
      <c r="H126" s="14" t="str">
        <f>"G711-G729"</f>
        <v>G711-G729</v>
      </c>
    </row>
    <row r="127" spans="1:8" x14ac:dyDescent="0.25">
      <c r="A127" s="13" t="str">
        <f>"7232"</f>
        <v>7232</v>
      </c>
      <c r="B127" s="13" t="str">
        <f>"7232"</f>
        <v>7232</v>
      </c>
      <c r="C127" s="13"/>
      <c r="D127" s="13" t="str">
        <f t="shared" si="18"/>
        <v>CHAIGNEAU</v>
      </c>
      <c r="E127" s="13" t="str">
        <f t="shared" si="10"/>
        <v>SIP</v>
      </c>
      <c r="F127" s="13" t="str">
        <f>"172.19.225.10"</f>
        <v>172.19.225.10</v>
      </c>
      <c r="G127" s="13" t="str">
        <f>"21376"</f>
        <v>21376</v>
      </c>
      <c r="H127" s="14" t="str">
        <f>"G711-G729"</f>
        <v>G711-G729</v>
      </c>
    </row>
    <row r="128" spans="1:8" x14ac:dyDescent="0.25">
      <c r="A128" s="13" t="str">
        <f>"7207"</f>
        <v>7207</v>
      </c>
      <c r="B128" s="13" t="str">
        <f>"7207"</f>
        <v>7207</v>
      </c>
      <c r="C128" s="13"/>
      <c r="D128" s="13" t="str">
        <f t="shared" si="18"/>
        <v>CHAIGNEAU</v>
      </c>
      <c r="E128" s="13" t="str">
        <f t="shared" si="10"/>
        <v>SIP</v>
      </c>
      <c r="F128" s="13" t="str">
        <f t="shared" ref="F128:F135" si="19">"172.19.225.11"</f>
        <v>172.19.225.11</v>
      </c>
      <c r="G128" s="13" t="str">
        <f>"30566"</f>
        <v>30566</v>
      </c>
      <c r="H128" s="14" t="str">
        <f>"G711-G729"</f>
        <v>G711-G729</v>
      </c>
    </row>
    <row r="129" spans="1:8" x14ac:dyDescent="0.25">
      <c r="A129" s="13" t="str">
        <f>"7208"</f>
        <v>7208</v>
      </c>
      <c r="B129" s="13" t="str">
        <f>"7208"</f>
        <v>7208</v>
      </c>
      <c r="C129" s="13"/>
      <c r="D129" s="13" t="str">
        <f t="shared" si="18"/>
        <v>CHAIGNEAU</v>
      </c>
      <c r="E129" s="13" t="str">
        <f t="shared" si="10"/>
        <v>SIP</v>
      </c>
      <c r="F129" s="13" t="str">
        <f t="shared" si="19"/>
        <v>172.19.225.11</v>
      </c>
      <c r="G129" s="13" t="str">
        <f>"30518"</f>
        <v>30518</v>
      </c>
      <c r="H129" s="14"/>
    </row>
    <row r="130" spans="1:8" x14ac:dyDescent="0.25">
      <c r="A130" s="13" t="str">
        <f>"7209"</f>
        <v>7209</v>
      </c>
      <c r="B130" s="13" t="str">
        <f>"7209"</f>
        <v>7209</v>
      </c>
      <c r="C130" s="13"/>
      <c r="D130" s="13" t="str">
        <f t="shared" si="18"/>
        <v>CHAIGNEAU</v>
      </c>
      <c r="E130" s="13" t="str">
        <f t="shared" ref="E130:E193" si="20">"SIP"</f>
        <v>SIP</v>
      </c>
      <c r="F130" s="13" t="str">
        <f t="shared" si="19"/>
        <v>172.19.225.11</v>
      </c>
      <c r="G130" s="13" t="str">
        <f>"30598"</f>
        <v>30598</v>
      </c>
      <c r="H130" s="14" t="str">
        <f>"G711-G729"</f>
        <v>G711-G729</v>
      </c>
    </row>
    <row r="131" spans="1:8" x14ac:dyDescent="0.25">
      <c r="A131" s="13" t="str">
        <f>"7210"</f>
        <v>7210</v>
      </c>
      <c r="B131" s="13" t="str">
        <f>"7210"</f>
        <v>7210</v>
      </c>
      <c r="C131" s="13"/>
      <c r="D131" s="13" t="str">
        <f t="shared" si="18"/>
        <v>CHAIGNEAU</v>
      </c>
      <c r="E131" s="13" t="str">
        <f t="shared" si="20"/>
        <v>SIP</v>
      </c>
      <c r="F131" s="13" t="str">
        <f t="shared" si="19"/>
        <v>172.19.225.11</v>
      </c>
      <c r="G131" s="13" t="str">
        <f>"30500"</f>
        <v>30500</v>
      </c>
      <c r="H131" s="14" t="str">
        <f>"G711-G729"</f>
        <v>G711-G729</v>
      </c>
    </row>
    <row r="132" spans="1:8" x14ac:dyDescent="0.25">
      <c r="A132" s="13" t="str">
        <f>"7211"</f>
        <v>7211</v>
      </c>
      <c r="B132" s="13" t="str">
        <f>"7211"</f>
        <v>7211</v>
      </c>
      <c r="C132" s="13"/>
      <c r="D132" s="13" t="str">
        <f t="shared" si="18"/>
        <v>CHAIGNEAU</v>
      </c>
      <c r="E132" s="13" t="str">
        <f t="shared" si="20"/>
        <v>SIP</v>
      </c>
      <c r="F132" s="13" t="str">
        <f t="shared" si="19"/>
        <v>172.19.225.11</v>
      </c>
      <c r="G132" s="13" t="str">
        <f>"30568"</f>
        <v>30568</v>
      </c>
      <c r="H132" s="14"/>
    </row>
    <row r="133" spans="1:8" x14ac:dyDescent="0.25">
      <c r="A133" s="13" t="str">
        <f>"7213"</f>
        <v>7213</v>
      </c>
      <c r="B133" s="13" t="str">
        <f>"7213"</f>
        <v>7213</v>
      </c>
      <c r="C133" s="13"/>
      <c r="D133" s="13" t="str">
        <f t="shared" si="18"/>
        <v>CHAIGNEAU</v>
      </c>
      <c r="E133" s="13" t="str">
        <f t="shared" si="20"/>
        <v>SIP</v>
      </c>
      <c r="F133" s="13" t="str">
        <f t="shared" si="19"/>
        <v>172.19.225.11</v>
      </c>
      <c r="G133" s="13" t="str">
        <f>"30578"</f>
        <v>30578</v>
      </c>
      <c r="H133" s="14" t="str">
        <f>"G711-G729"</f>
        <v>G711-G729</v>
      </c>
    </row>
    <row r="134" spans="1:8" x14ac:dyDescent="0.25">
      <c r="A134" s="13" t="str">
        <f>"7216"</f>
        <v>7216</v>
      </c>
      <c r="B134" s="13" t="str">
        <f>"7216"</f>
        <v>7216</v>
      </c>
      <c r="C134" s="13"/>
      <c r="D134" s="13" t="str">
        <f t="shared" si="18"/>
        <v>CHAIGNEAU</v>
      </c>
      <c r="E134" s="13" t="str">
        <f t="shared" si="20"/>
        <v>SIP</v>
      </c>
      <c r="F134" s="13" t="str">
        <f t="shared" si="19"/>
        <v>172.19.225.11</v>
      </c>
      <c r="G134" s="13" t="str">
        <f>"30606"</f>
        <v>30606</v>
      </c>
      <c r="H134" s="14" t="str">
        <f>"G711-G729"</f>
        <v>G711-G729</v>
      </c>
    </row>
    <row r="135" spans="1:8" x14ac:dyDescent="0.25">
      <c r="A135" s="13" t="str">
        <f>"7228"</f>
        <v>7228</v>
      </c>
      <c r="B135" s="13" t="str">
        <f>"7228"</f>
        <v>7228</v>
      </c>
      <c r="C135" s="13"/>
      <c r="D135" s="13" t="str">
        <f t="shared" si="18"/>
        <v>CHAIGNEAU</v>
      </c>
      <c r="E135" s="13" t="str">
        <f t="shared" si="20"/>
        <v>SIP</v>
      </c>
      <c r="F135" s="13" t="str">
        <f t="shared" si="19"/>
        <v>172.19.225.11</v>
      </c>
      <c r="G135" s="13" t="str">
        <f>"30502"</f>
        <v>30502</v>
      </c>
      <c r="H135" s="14" t="str">
        <f>"G711-G729"</f>
        <v>G711-G729</v>
      </c>
    </row>
    <row r="136" spans="1:8" x14ac:dyDescent="0.25">
      <c r="A136" s="13" t="str">
        <f>"4600"</f>
        <v>4600</v>
      </c>
      <c r="B136" s="13" t="str">
        <f>"4600"</f>
        <v>4600</v>
      </c>
      <c r="C136" s="13"/>
      <c r="D136" s="13" t="str">
        <f>"CHATEAU DU LOIR"</f>
        <v>CHATEAU DU LOIR</v>
      </c>
      <c r="E136" s="13" t="str">
        <f t="shared" si="20"/>
        <v>SIP</v>
      </c>
      <c r="F136" s="13"/>
      <c r="G136" s="13"/>
      <c r="H136" s="14"/>
    </row>
    <row r="137" spans="1:8" x14ac:dyDescent="0.25">
      <c r="A137" s="13" t="str">
        <f>"4601"</f>
        <v>4601</v>
      </c>
      <c r="B137" s="13" t="str">
        <f>"4601"</f>
        <v>4601</v>
      </c>
      <c r="C137" s="13"/>
      <c r="D137" s="13" t="str">
        <f>"CHATEAU DU LOIR"</f>
        <v>CHATEAU DU LOIR</v>
      </c>
      <c r="E137" s="13" t="str">
        <f t="shared" si="20"/>
        <v>SIP</v>
      </c>
      <c r="F137" s="13"/>
      <c r="G137" s="13"/>
      <c r="H137" s="14"/>
    </row>
    <row r="138" spans="1:8" x14ac:dyDescent="0.25">
      <c r="A138" s="13" t="str">
        <f>"4602"</f>
        <v>4602</v>
      </c>
      <c r="B138" s="13" t="str">
        <f>"4602"</f>
        <v>4602</v>
      </c>
      <c r="C138" s="13"/>
      <c r="D138" s="13" t="str">
        <f>"CHATEAU DU LOIR"</f>
        <v>CHATEAU DU LOIR</v>
      </c>
      <c r="E138" s="13" t="str">
        <f t="shared" si="20"/>
        <v>SIP</v>
      </c>
      <c r="F138" s="13"/>
      <c r="G138" s="13"/>
      <c r="H138" s="14"/>
    </row>
    <row r="139" spans="1:8" x14ac:dyDescent="0.25">
      <c r="A139" s="13" t="str">
        <f>"7237"</f>
        <v>7237</v>
      </c>
      <c r="B139" s="13" t="str">
        <f>"7237"</f>
        <v>7237</v>
      </c>
      <c r="C139" s="13"/>
      <c r="D139" s="13" t="str">
        <f t="shared" ref="D139:D158" si="21">"CHAIGNEAU"</f>
        <v>CHAIGNEAU</v>
      </c>
      <c r="E139" s="13" t="str">
        <f t="shared" si="20"/>
        <v>SIP</v>
      </c>
      <c r="F139" s="13" t="str">
        <f>"172.19.225.11"</f>
        <v>172.19.225.11</v>
      </c>
      <c r="G139" s="13" t="str">
        <f>"30632"</f>
        <v>30632</v>
      </c>
      <c r="H139" s="14" t="str">
        <f>"G711-G729"</f>
        <v>G711-G729</v>
      </c>
    </row>
    <row r="140" spans="1:8" x14ac:dyDescent="0.25">
      <c r="A140" s="13" t="str">
        <f>"7243"</f>
        <v>7243</v>
      </c>
      <c r="B140" s="13" t="str">
        <f>"7243"</f>
        <v>7243</v>
      </c>
      <c r="C140" s="13"/>
      <c r="D140" s="13" t="str">
        <f t="shared" si="21"/>
        <v>CHAIGNEAU</v>
      </c>
      <c r="E140" s="13" t="str">
        <f t="shared" si="20"/>
        <v>SIP</v>
      </c>
      <c r="F140" s="13" t="str">
        <f>"172.19.225.11"</f>
        <v>172.19.225.11</v>
      </c>
      <c r="G140" s="13" t="str">
        <f>"30636"</f>
        <v>30636</v>
      </c>
      <c r="H140" s="14" t="str">
        <f>"G711-G729"</f>
        <v>G711-G729</v>
      </c>
    </row>
    <row r="141" spans="1:8" x14ac:dyDescent="0.25">
      <c r="A141" s="13" t="str">
        <f>"7244"</f>
        <v>7244</v>
      </c>
      <c r="B141" s="13" t="str">
        <f>"7244"</f>
        <v>7244</v>
      </c>
      <c r="C141" s="13"/>
      <c r="D141" s="13" t="str">
        <f t="shared" si="21"/>
        <v>CHAIGNEAU</v>
      </c>
      <c r="E141" s="13" t="str">
        <f t="shared" si="20"/>
        <v>SIP</v>
      </c>
      <c r="F141" s="13" t="str">
        <f>"172.19.225.11"</f>
        <v>172.19.225.11</v>
      </c>
      <c r="G141" s="13" t="str">
        <f>"30630"</f>
        <v>30630</v>
      </c>
      <c r="H141" s="14" t="str">
        <f>"G711-G729"</f>
        <v>G711-G729</v>
      </c>
    </row>
    <row r="142" spans="1:8" x14ac:dyDescent="0.25">
      <c r="A142" s="13" t="str">
        <f>"7245"</f>
        <v>7245</v>
      </c>
      <c r="B142" s="13" t="str">
        <f>"7245"</f>
        <v>7245</v>
      </c>
      <c r="C142" s="13"/>
      <c r="D142" s="13" t="str">
        <f t="shared" si="21"/>
        <v>CHAIGNEAU</v>
      </c>
      <c r="E142" s="13" t="str">
        <f t="shared" si="20"/>
        <v>SIP</v>
      </c>
      <c r="F142" s="13" t="str">
        <f>"172.19.225.11"</f>
        <v>172.19.225.11</v>
      </c>
      <c r="G142" s="13" t="str">
        <f>"30514"</f>
        <v>30514</v>
      </c>
      <c r="H142" s="14" t="str">
        <f>"G711-G729"</f>
        <v>G711-G729</v>
      </c>
    </row>
    <row r="143" spans="1:8" x14ac:dyDescent="0.25">
      <c r="A143" s="13" t="str">
        <f>"7248"</f>
        <v>7248</v>
      </c>
      <c r="B143" s="13" t="str">
        <f>"7248"</f>
        <v>7248</v>
      </c>
      <c r="C143" s="13"/>
      <c r="D143" s="13" t="str">
        <f t="shared" si="21"/>
        <v>CHAIGNEAU</v>
      </c>
      <c r="E143" s="13" t="str">
        <f t="shared" si="20"/>
        <v>SIP</v>
      </c>
      <c r="F143" s="13" t="str">
        <f>"172.19.225.11"</f>
        <v>172.19.225.11</v>
      </c>
      <c r="G143" s="13" t="str">
        <f>"30626"</f>
        <v>30626</v>
      </c>
      <c r="H143" s="14" t="str">
        <f>"G711-G729"</f>
        <v>G711-G729</v>
      </c>
    </row>
    <row r="144" spans="1:8" x14ac:dyDescent="0.25">
      <c r="A144" s="13" t="str">
        <f>"7201"</f>
        <v>7201</v>
      </c>
      <c r="B144" s="13" t="str">
        <f>"7201"</f>
        <v>7201</v>
      </c>
      <c r="C144" s="13"/>
      <c r="D144" s="13" t="str">
        <f t="shared" si="21"/>
        <v>CHAIGNEAU</v>
      </c>
      <c r="E144" s="13" t="str">
        <f t="shared" si="20"/>
        <v>SIP</v>
      </c>
      <c r="F144" s="13"/>
      <c r="G144" s="13"/>
      <c r="H144" s="14"/>
    </row>
    <row r="145" spans="1:8" x14ac:dyDescent="0.25">
      <c r="A145" s="13" t="str">
        <f>"7202"</f>
        <v>7202</v>
      </c>
      <c r="B145" s="13" t="str">
        <f>"7202"</f>
        <v>7202</v>
      </c>
      <c r="C145" s="13"/>
      <c r="D145" s="13" t="str">
        <f t="shared" si="21"/>
        <v>CHAIGNEAU</v>
      </c>
      <c r="E145" s="13" t="str">
        <f t="shared" si="20"/>
        <v>SIP</v>
      </c>
      <c r="F145" s="13"/>
      <c r="G145" s="13"/>
      <c r="H145" s="14"/>
    </row>
    <row r="146" spans="1:8" x14ac:dyDescent="0.25">
      <c r="A146" s="13" t="str">
        <f>"7203"</f>
        <v>7203</v>
      </c>
      <c r="B146" s="13" t="str">
        <f>"7203"</f>
        <v>7203</v>
      </c>
      <c r="C146" s="13"/>
      <c r="D146" s="13" t="str">
        <f t="shared" si="21"/>
        <v>CHAIGNEAU</v>
      </c>
      <c r="E146" s="13" t="str">
        <f t="shared" si="20"/>
        <v>SIP</v>
      </c>
      <c r="F146" s="13"/>
      <c r="G146" s="13"/>
      <c r="H146" s="14"/>
    </row>
    <row r="147" spans="1:8" x14ac:dyDescent="0.25">
      <c r="A147" s="13" t="str">
        <f>"7204"</f>
        <v>7204</v>
      </c>
      <c r="B147" s="13" t="str">
        <f>"7204"</f>
        <v>7204</v>
      </c>
      <c r="C147" s="13"/>
      <c r="D147" s="13" t="str">
        <f t="shared" si="21"/>
        <v>CHAIGNEAU</v>
      </c>
      <c r="E147" s="13" t="str">
        <f t="shared" si="20"/>
        <v>SIP</v>
      </c>
      <c r="F147" s="13"/>
      <c r="G147" s="13"/>
      <c r="H147" s="14"/>
    </row>
    <row r="148" spans="1:8" x14ac:dyDescent="0.25">
      <c r="A148" s="13" t="str">
        <f>"7205"</f>
        <v>7205</v>
      </c>
      <c r="B148" s="13" t="str">
        <f>"7205"</f>
        <v>7205</v>
      </c>
      <c r="C148" s="13"/>
      <c r="D148" s="13" t="str">
        <f t="shared" si="21"/>
        <v>CHAIGNEAU</v>
      </c>
      <c r="E148" s="13" t="str">
        <f t="shared" si="20"/>
        <v>SIP</v>
      </c>
      <c r="F148" s="13"/>
      <c r="G148" s="13"/>
      <c r="H148" s="14"/>
    </row>
    <row r="149" spans="1:8" x14ac:dyDescent="0.25">
      <c r="A149" s="13" t="str">
        <f>"7250"</f>
        <v>7250</v>
      </c>
      <c r="B149" s="13" t="str">
        <f>"7250"</f>
        <v>7250</v>
      </c>
      <c r="C149" s="13"/>
      <c r="D149" s="13" t="str">
        <f t="shared" si="21"/>
        <v>CHAIGNEAU</v>
      </c>
      <c r="E149" s="13" t="str">
        <f t="shared" si="20"/>
        <v>SIP</v>
      </c>
      <c r="F149" s="13" t="str">
        <f>"172.19.225.11"</f>
        <v>172.19.225.11</v>
      </c>
      <c r="G149" s="13" t="str">
        <f>"30616"</f>
        <v>30616</v>
      </c>
      <c r="H149" s="14" t="str">
        <f t="shared" ref="H149:H154" si="22">"G711-G729"</f>
        <v>G711-G729</v>
      </c>
    </row>
    <row r="150" spans="1:8" x14ac:dyDescent="0.25">
      <c r="A150" s="13" t="str">
        <f>"7224"</f>
        <v>7224</v>
      </c>
      <c r="B150" s="13" t="str">
        <f>"7224"</f>
        <v>7224</v>
      </c>
      <c r="C150" s="13"/>
      <c r="D150" s="13" t="str">
        <f t="shared" si="21"/>
        <v>CHAIGNEAU</v>
      </c>
      <c r="E150" s="13" t="str">
        <f t="shared" si="20"/>
        <v>SIP</v>
      </c>
      <c r="F150" s="13" t="str">
        <f>"172.19.225.12"</f>
        <v>172.19.225.12</v>
      </c>
      <c r="G150" s="13" t="str">
        <f>"21444"</f>
        <v>21444</v>
      </c>
      <c r="H150" s="14" t="str">
        <f t="shared" si="22"/>
        <v>G711-G729</v>
      </c>
    </row>
    <row r="151" spans="1:8" x14ac:dyDescent="0.25">
      <c r="A151" s="13" t="str">
        <f>"7227"</f>
        <v>7227</v>
      </c>
      <c r="B151" s="13" t="str">
        <f>"7227"</f>
        <v>7227</v>
      </c>
      <c r="C151" s="13"/>
      <c r="D151" s="13" t="str">
        <f t="shared" si="21"/>
        <v>CHAIGNEAU</v>
      </c>
      <c r="E151" s="13" t="str">
        <f t="shared" si="20"/>
        <v>SIP</v>
      </c>
      <c r="F151" s="13" t="str">
        <f>"172.19.225.12"</f>
        <v>172.19.225.12</v>
      </c>
      <c r="G151" s="13" t="str">
        <f>"21478"</f>
        <v>21478</v>
      </c>
      <c r="H151" s="14" t="str">
        <f t="shared" si="22"/>
        <v>G711-G729</v>
      </c>
    </row>
    <row r="152" spans="1:8" x14ac:dyDescent="0.25">
      <c r="A152" s="13" t="str">
        <f>"7229"</f>
        <v>7229</v>
      </c>
      <c r="B152" s="13" t="str">
        <f>"7229"</f>
        <v>7229</v>
      </c>
      <c r="C152" s="13"/>
      <c r="D152" s="13" t="str">
        <f t="shared" si="21"/>
        <v>CHAIGNEAU</v>
      </c>
      <c r="E152" s="13" t="str">
        <f t="shared" si="20"/>
        <v>SIP</v>
      </c>
      <c r="F152" s="13" t="str">
        <f>"172.19.225.12"</f>
        <v>172.19.225.12</v>
      </c>
      <c r="G152" s="13" t="str">
        <f>"21496"</f>
        <v>21496</v>
      </c>
      <c r="H152" s="14" t="str">
        <f t="shared" si="22"/>
        <v>G711-G729</v>
      </c>
    </row>
    <row r="153" spans="1:8" x14ac:dyDescent="0.25">
      <c r="A153" s="13" t="str">
        <f>"7235"</f>
        <v>7235</v>
      </c>
      <c r="B153" s="13" t="str">
        <f>"7235"</f>
        <v>7235</v>
      </c>
      <c r="C153" s="13"/>
      <c r="D153" s="13" t="str">
        <f t="shared" si="21"/>
        <v>CHAIGNEAU</v>
      </c>
      <c r="E153" s="13" t="str">
        <f t="shared" si="20"/>
        <v>SIP</v>
      </c>
      <c r="F153" s="13" t="str">
        <f>"172.19.225.12"</f>
        <v>172.19.225.12</v>
      </c>
      <c r="G153" s="13" t="str">
        <f>"21502"</f>
        <v>21502</v>
      </c>
      <c r="H153" s="14" t="str">
        <f t="shared" si="22"/>
        <v>G711-G729</v>
      </c>
    </row>
    <row r="154" spans="1:8" x14ac:dyDescent="0.25">
      <c r="A154" s="13" t="str">
        <f>"7249"</f>
        <v>7249</v>
      </c>
      <c r="B154" s="13" t="str">
        <f>"7249"</f>
        <v>7249</v>
      </c>
      <c r="C154" s="13"/>
      <c r="D154" s="13" t="str">
        <f t="shared" si="21"/>
        <v>CHAIGNEAU</v>
      </c>
      <c r="E154" s="13" t="str">
        <f t="shared" si="20"/>
        <v>SIP</v>
      </c>
      <c r="F154" s="13" t="str">
        <f>"172.19.225.12"</f>
        <v>172.19.225.12</v>
      </c>
      <c r="G154" s="13" t="str">
        <f>"21500"</f>
        <v>21500</v>
      </c>
      <c r="H154" s="14" t="str">
        <f t="shared" si="22"/>
        <v>G711-G729</v>
      </c>
    </row>
    <row r="155" spans="1:8" x14ac:dyDescent="0.25">
      <c r="A155" s="13" t="str">
        <f>"7230"</f>
        <v>7230</v>
      </c>
      <c r="B155" s="13" t="str">
        <f>"7230"</f>
        <v>7230</v>
      </c>
      <c r="C155" s="13"/>
      <c r="D155" s="13" t="str">
        <f t="shared" si="21"/>
        <v>CHAIGNEAU</v>
      </c>
      <c r="E155" s="13" t="str">
        <f t="shared" si="20"/>
        <v>SIP</v>
      </c>
      <c r="F155" s="13" t="str">
        <f>"172.19.225.13"</f>
        <v>172.19.225.13</v>
      </c>
      <c r="G155" s="13" t="str">
        <f>"21046"</f>
        <v>21046</v>
      </c>
      <c r="H155" s="14"/>
    </row>
    <row r="156" spans="1:8" x14ac:dyDescent="0.25">
      <c r="A156" s="13" t="str">
        <f>"7241"</f>
        <v>7241</v>
      </c>
      <c r="B156" s="13" t="str">
        <f>"7241"</f>
        <v>7241</v>
      </c>
      <c r="C156" s="13"/>
      <c r="D156" s="13" t="str">
        <f t="shared" si="21"/>
        <v>CHAIGNEAU</v>
      </c>
      <c r="E156" s="13" t="str">
        <f t="shared" si="20"/>
        <v>SIP</v>
      </c>
      <c r="F156" s="13" t="str">
        <f>"172.19.225.13"</f>
        <v>172.19.225.13</v>
      </c>
      <c r="G156" s="13" t="str">
        <f>"21038"</f>
        <v>21038</v>
      </c>
      <c r="H156" s="14" t="str">
        <f>"G711-G729"</f>
        <v>G711-G729</v>
      </c>
    </row>
    <row r="157" spans="1:8" x14ac:dyDescent="0.25">
      <c r="A157" s="13" t="str">
        <f>"7251"</f>
        <v>7251</v>
      </c>
      <c r="B157" s="13" t="str">
        <f>"7251"</f>
        <v>7251</v>
      </c>
      <c r="C157" s="13"/>
      <c r="D157" s="13" t="str">
        <f t="shared" si="21"/>
        <v>CHAIGNEAU</v>
      </c>
      <c r="E157" s="13" t="str">
        <f t="shared" si="20"/>
        <v>SIP</v>
      </c>
      <c r="F157" s="13" t="str">
        <f>"172.19.225.13"</f>
        <v>172.19.225.13</v>
      </c>
      <c r="G157" s="13" t="str">
        <f>"21044"</f>
        <v>21044</v>
      </c>
      <c r="H157" s="14" t="str">
        <f>"G711-G729"</f>
        <v>G711-G729</v>
      </c>
    </row>
    <row r="158" spans="1:8" x14ac:dyDescent="0.25">
      <c r="A158" s="13" t="str">
        <f>"7206"</f>
        <v>7206</v>
      </c>
      <c r="B158" s="13" t="str">
        <f>"7206"</f>
        <v>7206</v>
      </c>
      <c r="C158" s="13"/>
      <c r="D158" s="13" t="str">
        <f t="shared" si="21"/>
        <v>CHAIGNEAU</v>
      </c>
      <c r="E158" s="13" t="str">
        <f t="shared" si="20"/>
        <v>SIP</v>
      </c>
      <c r="F158" s="13" t="str">
        <f>"172.19.225.30"</f>
        <v>172.19.225.30</v>
      </c>
      <c r="G158" s="13" t="str">
        <f>"5004"</f>
        <v>5004</v>
      </c>
      <c r="H158" s="14" t="str">
        <f>"G711"</f>
        <v>G711</v>
      </c>
    </row>
    <row r="159" spans="1:8" x14ac:dyDescent="0.25">
      <c r="A159" s="13" t="str">
        <f>"6314"</f>
        <v>6314</v>
      </c>
      <c r="B159" s="13" t="str">
        <f>"6314"</f>
        <v>6314</v>
      </c>
      <c r="C159" s="13"/>
      <c r="D159" s="13" t="str">
        <f>"JAMES PRADIER"</f>
        <v>JAMES PRADIER</v>
      </c>
      <c r="E159" s="13" t="str">
        <f t="shared" si="20"/>
        <v>SIP</v>
      </c>
      <c r="F159" s="13" t="str">
        <f>"192.168.119.21"</f>
        <v>192.168.119.21</v>
      </c>
      <c r="G159" s="13" t="str">
        <f>"30582"</f>
        <v>30582</v>
      </c>
      <c r="H159" s="14" t="str">
        <f>"G711-G729"</f>
        <v>G711-G729</v>
      </c>
    </row>
    <row r="160" spans="1:8" x14ac:dyDescent="0.25">
      <c r="A160" s="13" t="str">
        <f>"3003"</f>
        <v>3003</v>
      </c>
      <c r="B160" s="13" t="str">
        <f>"3003"</f>
        <v>3003</v>
      </c>
      <c r="C160" s="13"/>
      <c r="D160" s="13" t="str">
        <f>"ALLONNES_EPSM"</f>
        <v>ALLONNES_EPSM</v>
      </c>
      <c r="E160" s="13" t="str">
        <f t="shared" si="20"/>
        <v>SIP</v>
      </c>
      <c r="F160" s="13" t="str">
        <f>"192.168.119.21"</f>
        <v>192.168.119.21</v>
      </c>
      <c r="G160" s="13" t="str">
        <f>"27134"</f>
        <v>27134</v>
      </c>
      <c r="H160" s="14" t="str">
        <f>"G711-G729"</f>
        <v>G711-G729</v>
      </c>
    </row>
    <row r="161" spans="1:8" x14ac:dyDescent="0.25">
      <c r="A161" s="13" t="str">
        <f>"3101"</f>
        <v>3101</v>
      </c>
      <c r="B161" s="13" t="str">
        <f>"3101"</f>
        <v>3101</v>
      </c>
      <c r="C161" s="13"/>
      <c r="D161" s="13" t="str">
        <f>"ALLONNES_EPSM"</f>
        <v>ALLONNES_EPSM</v>
      </c>
      <c r="E161" s="13" t="str">
        <f t="shared" si="20"/>
        <v>SIP</v>
      </c>
      <c r="F161" s="13" t="str">
        <f>"192.168.119.21"</f>
        <v>192.168.119.21</v>
      </c>
      <c r="G161" s="13" t="str">
        <f>"25582"</f>
        <v>25582</v>
      </c>
      <c r="H161" s="14" t="str">
        <f>"G711-G729"</f>
        <v>G711-G729</v>
      </c>
    </row>
    <row r="162" spans="1:8" x14ac:dyDescent="0.25">
      <c r="A162" s="13" t="str">
        <f>"3103"</f>
        <v>3103</v>
      </c>
      <c r="B162" s="13" t="str">
        <f>"3103"</f>
        <v>3103</v>
      </c>
      <c r="C162" s="13"/>
      <c r="D162" s="13" t="str">
        <f>"ALLONNES_EPSM"</f>
        <v>ALLONNES_EPSM</v>
      </c>
      <c r="E162" s="13" t="str">
        <f t="shared" si="20"/>
        <v>SIP</v>
      </c>
      <c r="F162" s="13" t="str">
        <f>"192.168.119.21"</f>
        <v>192.168.119.21</v>
      </c>
      <c r="G162" s="13" t="str">
        <f>"30188"</f>
        <v>30188</v>
      </c>
      <c r="H162" s="14" t="str">
        <f>"G711-G729"</f>
        <v>G711-G729</v>
      </c>
    </row>
    <row r="163" spans="1:8" x14ac:dyDescent="0.25">
      <c r="A163" s="13" t="str">
        <f>"7221"</f>
        <v>7221</v>
      </c>
      <c r="B163" s="13" t="str">
        <f>"7221"</f>
        <v>7221</v>
      </c>
      <c r="C163" s="13"/>
      <c r="D163" s="13" t="str">
        <f>"CHAIGNEAU"</f>
        <v>CHAIGNEAU</v>
      </c>
      <c r="E163" s="13" t="str">
        <f t="shared" si="20"/>
        <v>SIP</v>
      </c>
      <c r="F163" s="13"/>
      <c r="G163" s="13"/>
      <c r="H163" s="14"/>
    </row>
    <row r="164" spans="1:8" x14ac:dyDescent="0.25">
      <c r="A164" s="13" t="str">
        <f>"3141"</f>
        <v>3141</v>
      </c>
      <c r="B164" s="13" t="str">
        <f>"3141"</f>
        <v>3141</v>
      </c>
      <c r="C164" s="13"/>
      <c r="D164" s="13" t="str">
        <f>"ALLONNES_EPSM"</f>
        <v>ALLONNES_EPSM</v>
      </c>
      <c r="E164" s="13" t="str">
        <f t="shared" si="20"/>
        <v>SIP</v>
      </c>
      <c r="F164" s="13" t="str">
        <f>"192.168.119.21"</f>
        <v>192.168.119.21</v>
      </c>
      <c r="G164" s="13" t="str">
        <f>"30524"</f>
        <v>30524</v>
      </c>
      <c r="H164" s="14" t="str">
        <f>"G711-G729"</f>
        <v>G711-G729</v>
      </c>
    </row>
    <row r="165" spans="1:8" x14ac:dyDescent="0.25">
      <c r="A165" s="13" t="str">
        <f>"7223"</f>
        <v>7223</v>
      </c>
      <c r="B165" s="13" t="str">
        <f>"7223"</f>
        <v>7223</v>
      </c>
      <c r="C165" s="13"/>
      <c r="D165" s="13" t="str">
        <f>"CHAIGNEAU"</f>
        <v>CHAIGNEAU</v>
      </c>
      <c r="E165" s="13" t="str">
        <f t="shared" si="20"/>
        <v>SIP</v>
      </c>
      <c r="F165" s="13"/>
      <c r="G165" s="13"/>
      <c r="H165" s="14"/>
    </row>
    <row r="166" spans="1:8" x14ac:dyDescent="0.25">
      <c r="A166" s="13" t="str">
        <f>"3236"</f>
        <v>3236</v>
      </c>
      <c r="B166" s="13" t="str">
        <f>"3236"</f>
        <v>3236</v>
      </c>
      <c r="C166" s="13"/>
      <c r="D166" s="13" t="str">
        <f>"ALLONNES_EPSM"</f>
        <v>ALLONNES_EPSM</v>
      </c>
      <c r="E166" s="13" t="str">
        <f t="shared" si="20"/>
        <v>SIP</v>
      </c>
      <c r="F166" s="13" t="str">
        <f>"192.168.119.21"</f>
        <v>192.168.119.21</v>
      </c>
      <c r="G166" s="13" t="str">
        <f>"30378"</f>
        <v>30378</v>
      </c>
      <c r="H166" s="14" t="str">
        <f>"G711-G729"</f>
        <v>G711-G729</v>
      </c>
    </row>
    <row r="167" spans="1:8" x14ac:dyDescent="0.25">
      <c r="A167" s="13" t="str">
        <f>"7225"</f>
        <v>7225</v>
      </c>
      <c r="B167" s="13" t="str">
        <f>"7225"</f>
        <v>7225</v>
      </c>
      <c r="C167" s="13"/>
      <c r="D167" s="13" t="str">
        <f>"CHAIGNEAU"</f>
        <v>CHAIGNEAU</v>
      </c>
      <c r="E167" s="13" t="str">
        <f t="shared" si="20"/>
        <v>SIP</v>
      </c>
      <c r="F167" s="13"/>
      <c r="G167" s="13"/>
      <c r="H167" s="14"/>
    </row>
    <row r="168" spans="1:8" x14ac:dyDescent="0.25">
      <c r="A168" s="13" t="str">
        <f>"3494"</f>
        <v>3494</v>
      </c>
      <c r="B168" s="13" t="str">
        <f>"3494"</f>
        <v>3494</v>
      </c>
      <c r="C168" s="13"/>
      <c r="D168" s="13" t="str">
        <f>"ALLONNES_EPSM"</f>
        <v>ALLONNES_EPSM</v>
      </c>
      <c r="E168" s="13" t="str">
        <f t="shared" si="20"/>
        <v>SIP</v>
      </c>
      <c r="F168" s="13" t="str">
        <f>"192.168.119.21"</f>
        <v>192.168.119.21</v>
      </c>
      <c r="G168" s="13" t="str">
        <f>"30294"</f>
        <v>30294</v>
      </c>
      <c r="H168" s="14" t="str">
        <f>"G711-G729"</f>
        <v>G711-G729</v>
      </c>
    </row>
    <row r="169" spans="1:8" x14ac:dyDescent="0.25">
      <c r="A169" s="13" t="str">
        <f>"3604"</f>
        <v>3604</v>
      </c>
      <c r="B169" s="13" t="str">
        <f>"3604"</f>
        <v>3604</v>
      </c>
      <c r="C169" s="13"/>
      <c r="D169" s="13" t="str">
        <f>"ALLONNES_EPSM"</f>
        <v>ALLONNES_EPSM</v>
      </c>
      <c r="E169" s="13" t="str">
        <f t="shared" si="20"/>
        <v>SIP</v>
      </c>
      <c r="F169" s="13" t="str">
        <f>"192.168.119.21"</f>
        <v>192.168.119.21</v>
      </c>
      <c r="G169" s="13" t="str">
        <f>"25670"</f>
        <v>25670</v>
      </c>
      <c r="H169" s="14" t="str">
        <f>"G711-G729"</f>
        <v>G711-G729</v>
      </c>
    </row>
    <row r="170" spans="1:8" x14ac:dyDescent="0.25">
      <c r="A170" s="13" t="str">
        <f>"5122"</f>
        <v>5122</v>
      </c>
      <c r="B170" s="13" t="str">
        <f>"5122"</f>
        <v>5122</v>
      </c>
      <c r="C170" s="13"/>
      <c r="D170" s="13" t="str">
        <f>"ALLONNES_EPSM"</f>
        <v>ALLONNES_EPSM</v>
      </c>
      <c r="E170" s="13" t="str">
        <f t="shared" si="20"/>
        <v>SIP</v>
      </c>
      <c r="F170" s="13" t="str">
        <f>"192.168.119.21"</f>
        <v>192.168.119.21</v>
      </c>
      <c r="G170" s="13" t="str">
        <f>"30504"</f>
        <v>30504</v>
      </c>
      <c r="H170" s="14" t="str">
        <f>"G711-G729"</f>
        <v>G711-G729</v>
      </c>
    </row>
    <row r="171" spans="1:8" x14ac:dyDescent="0.25">
      <c r="A171" s="13" t="str">
        <f>"5131"</f>
        <v>5131</v>
      </c>
      <c r="B171" s="13" t="str">
        <f>"5131"</f>
        <v>5131</v>
      </c>
      <c r="C171" s="13"/>
      <c r="D171" s="13" t="str">
        <f>"ALLONNES_EPSM"</f>
        <v>ALLONNES_EPSM</v>
      </c>
      <c r="E171" s="13" t="str">
        <f t="shared" si="20"/>
        <v>SIP</v>
      </c>
      <c r="F171" s="13" t="str">
        <f>"192.168.119.21"</f>
        <v>192.168.119.21</v>
      </c>
      <c r="G171" s="13" t="str">
        <f>"30198"</f>
        <v>30198</v>
      </c>
      <c r="H171" s="14" t="str">
        <f>"G711-G729"</f>
        <v>G711-G729</v>
      </c>
    </row>
    <row r="172" spans="1:8" x14ac:dyDescent="0.25">
      <c r="A172" s="13" t="str">
        <f>"5154"</f>
        <v>5154</v>
      </c>
      <c r="B172" s="13" t="str">
        <f>"5154"</f>
        <v>5154</v>
      </c>
      <c r="C172" s="13"/>
      <c r="D172" s="13" t="str">
        <f>"ALLONNES_EPSM"</f>
        <v>ALLONNES_EPSM</v>
      </c>
      <c r="E172" s="13" t="str">
        <f t="shared" si="20"/>
        <v>SIP</v>
      </c>
      <c r="F172" s="13" t="str">
        <f>"192.168.119.21"</f>
        <v>192.168.119.21</v>
      </c>
      <c r="G172" s="13" t="str">
        <f>"30596"</f>
        <v>30596</v>
      </c>
      <c r="H172" s="14" t="str">
        <f>"G711-G729"</f>
        <v>G711-G729</v>
      </c>
    </row>
    <row r="173" spans="1:8" x14ac:dyDescent="0.25">
      <c r="A173" s="13" t="str">
        <f>"7231"</f>
        <v>7231</v>
      </c>
      <c r="B173" s="13" t="str">
        <f>"7231"</f>
        <v>7231</v>
      </c>
      <c r="C173" s="13"/>
      <c r="D173" s="13" t="str">
        <f>"CHAIGNEAU"</f>
        <v>CHAIGNEAU</v>
      </c>
      <c r="E173" s="13" t="str">
        <f t="shared" si="20"/>
        <v>SIP</v>
      </c>
      <c r="F173" s="13"/>
      <c r="G173" s="13"/>
      <c r="H173" s="14"/>
    </row>
    <row r="174" spans="1:8" x14ac:dyDescent="0.25">
      <c r="A174" s="13" t="str">
        <f>"5172"</f>
        <v>5172</v>
      </c>
      <c r="B174" s="13" t="str">
        <f>"5172"</f>
        <v>5172</v>
      </c>
      <c r="C174" s="13"/>
      <c r="D174" s="13" t="str">
        <f>"ALLONNES_EPSM"</f>
        <v>ALLONNES_EPSM</v>
      </c>
      <c r="E174" s="13" t="str">
        <f t="shared" si="20"/>
        <v>SIP</v>
      </c>
      <c r="F174" s="13" t="str">
        <f>"192.168.119.21"</f>
        <v>192.168.119.21</v>
      </c>
      <c r="G174" s="13" t="str">
        <f>"28612"</f>
        <v>28612</v>
      </c>
      <c r="H174" s="14" t="str">
        <f>"G711-G729"</f>
        <v>G711-G729</v>
      </c>
    </row>
    <row r="175" spans="1:8" x14ac:dyDescent="0.25">
      <c r="A175" s="13" t="str">
        <f>"5179"</f>
        <v>5179</v>
      </c>
      <c r="B175" s="13" t="str">
        <f>"5179"</f>
        <v>5179</v>
      </c>
      <c r="C175" s="13"/>
      <c r="D175" s="13" t="str">
        <f>"ALLONNES_EPSM"</f>
        <v>ALLONNES_EPSM</v>
      </c>
      <c r="E175" s="13" t="str">
        <f t="shared" si="20"/>
        <v>SIP</v>
      </c>
      <c r="F175" s="13" t="str">
        <f>"192.168.119.21"</f>
        <v>192.168.119.21</v>
      </c>
      <c r="G175" s="13" t="str">
        <f>"29436"</f>
        <v>29436</v>
      </c>
      <c r="H175" s="14" t="str">
        <f>"G711-G729"</f>
        <v>G711-G729</v>
      </c>
    </row>
    <row r="176" spans="1:8" x14ac:dyDescent="0.25">
      <c r="A176" s="13" t="str">
        <f>"7234"</f>
        <v>7234</v>
      </c>
      <c r="B176" s="13" t="str">
        <f>"7234"</f>
        <v>7234</v>
      </c>
      <c r="C176" s="13"/>
      <c r="D176" s="13" t="str">
        <f>"CHAIGNEAU"</f>
        <v>CHAIGNEAU</v>
      </c>
      <c r="E176" s="13" t="str">
        <f t="shared" si="20"/>
        <v>SIP</v>
      </c>
      <c r="F176" s="13"/>
      <c r="G176" s="13"/>
      <c r="H176" s="14"/>
    </row>
    <row r="177" spans="1:8" x14ac:dyDescent="0.25">
      <c r="A177" s="13" t="str">
        <f>"5201"</f>
        <v>5201</v>
      </c>
      <c r="B177" s="13" t="str">
        <f>"5201"</f>
        <v>5201</v>
      </c>
      <c r="C177" s="13"/>
      <c r="D177" s="13" t="str">
        <f>"ALLONNES_EPSM"</f>
        <v>ALLONNES_EPSM</v>
      </c>
      <c r="E177" s="13" t="str">
        <f t="shared" si="20"/>
        <v>SIP</v>
      </c>
      <c r="F177" s="13" t="str">
        <f>"192.168.119.21"</f>
        <v>192.168.119.21</v>
      </c>
      <c r="G177" s="13" t="str">
        <f>"30584"</f>
        <v>30584</v>
      </c>
      <c r="H177" s="14" t="str">
        <f>"G711-G729"</f>
        <v>G711-G729</v>
      </c>
    </row>
    <row r="178" spans="1:8" x14ac:dyDescent="0.25">
      <c r="A178" s="13" t="str">
        <f>"7236"</f>
        <v>7236</v>
      </c>
      <c r="B178" s="13" t="str">
        <f>"7236"</f>
        <v>7236</v>
      </c>
      <c r="C178" s="13"/>
      <c r="D178" s="13" t="str">
        <f>"CHAIGNEAU"</f>
        <v>CHAIGNEAU</v>
      </c>
      <c r="E178" s="13" t="str">
        <f t="shared" si="20"/>
        <v>SIP</v>
      </c>
      <c r="F178" s="13"/>
      <c r="G178" s="13"/>
      <c r="H178" s="14"/>
    </row>
    <row r="179" spans="1:8" x14ac:dyDescent="0.25">
      <c r="A179" s="13" t="str">
        <f>"5205"</f>
        <v>5205</v>
      </c>
      <c r="B179" s="13" t="str">
        <f>"5205"</f>
        <v>5205</v>
      </c>
      <c r="C179" s="13"/>
      <c r="D179" s="13" t="str">
        <f>"ALLONNES_EPSM"</f>
        <v>ALLONNES_EPSM</v>
      </c>
      <c r="E179" s="13" t="str">
        <f t="shared" si="20"/>
        <v>SIP</v>
      </c>
      <c r="F179" s="13" t="str">
        <f>"192.168.119.21"</f>
        <v>192.168.119.21</v>
      </c>
      <c r="G179" s="13" t="str">
        <f>"30592"</f>
        <v>30592</v>
      </c>
      <c r="H179" s="14" t="str">
        <f>"G711-G729"</f>
        <v>G711-G729</v>
      </c>
    </row>
    <row r="180" spans="1:8" x14ac:dyDescent="0.25">
      <c r="A180" s="13" t="str">
        <f>"5247"</f>
        <v>5247</v>
      </c>
      <c r="B180" s="13" t="str">
        <f>"5247"</f>
        <v>5247</v>
      </c>
      <c r="C180" s="13"/>
      <c r="D180" s="13" t="str">
        <f>"ALLONNES_EPSM"</f>
        <v>ALLONNES_EPSM</v>
      </c>
      <c r="E180" s="13" t="str">
        <f t="shared" si="20"/>
        <v>SIP</v>
      </c>
      <c r="F180" s="13" t="str">
        <f>"192.168.119.21"</f>
        <v>192.168.119.21</v>
      </c>
      <c r="G180" s="13" t="str">
        <f>"29582"</f>
        <v>29582</v>
      </c>
      <c r="H180" s="14" t="str">
        <f>"G711-G729"</f>
        <v>G711-G729</v>
      </c>
    </row>
    <row r="181" spans="1:8" x14ac:dyDescent="0.25">
      <c r="A181" s="13" t="str">
        <f>"7239"</f>
        <v>7239</v>
      </c>
      <c r="B181" s="13" t="str">
        <f>"7239"</f>
        <v>7239</v>
      </c>
      <c r="C181" s="13"/>
      <c r="D181" s="13" t="str">
        <f>"CHAIGNEAU"</f>
        <v>CHAIGNEAU</v>
      </c>
      <c r="E181" s="13" t="str">
        <f t="shared" si="20"/>
        <v>SIP</v>
      </c>
      <c r="F181" s="13"/>
      <c r="G181" s="13"/>
      <c r="H181" s="14"/>
    </row>
    <row r="182" spans="1:8" x14ac:dyDescent="0.25">
      <c r="A182" s="13" t="str">
        <f>"7240"</f>
        <v>7240</v>
      </c>
      <c r="B182" s="13" t="str">
        <f>"7240"</f>
        <v>7240</v>
      </c>
      <c r="C182" s="13"/>
      <c r="D182" s="13" t="str">
        <f>"CHAIGNEAU"</f>
        <v>CHAIGNEAU</v>
      </c>
      <c r="E182" s="13" t="str">
        <f t="shared" si="20"/>
        <v>SIP</v>
      </c>
      <c r="F182" s="13"/>
      <c r="G182" s="13"/>
      <c r="H182" s="14"/>
    </row>
    <row r="183" spans="1:8" x14ac:dyDescent="0.25">
      <c r="A183" s="13" t="str">
        <f>"5253"</f>
        <v>5253</v>
      </c>
      <c r="B183" s="13" t="str">
        <f>"5253"</f>
        <v>5253</v>
      </c>
      <c r="C183" s="13"/>
      <c r="D183" s="13" t="str">
        <f>"ALLONNES_EPSM"</f>
        <v>ALLONNES_EPSM</v>
      </c>
      <c r="E183" s="13" t="str">
        <f t="shared" si="20"/>
        <v>SIP</v>
      </c>
      <c r="F183" s="13" t="str">
        <f>"192.168.119.21"</f>
        <v>192.168.119.21</v>
      </c>
      <c r="G183" s="13" t="str">
        <f>"29530"</f>
        <v>29530</v>
      </c>
      <c r="H183" s="14" t="str">
        <f>"G711-G729"</f>
        <v>G711-G729</v>
      </c>
    </row>
    <row r="184" spans="1:8" x14ac:dyDescent="0.25">
      <c r="A184" s="13" t="str">
        <f>"7242"</f>
        <v>7242</v>
      </c>
      <c r="B184" s="13" t="str">
        <f>"7242"</f>
        <v>7242</v>
      </c>
      <c r="C184" s="13"/>
      <c r="D184" s="13" t="str">
        <f>"CHAIGNEAU"</f>
        <v>CHAIGNEAU</v>
      </c>
      <c r="E184" s="13" t="str">
        <f t="shared" si="20"/>
        <v>SIP</v>
      </c>
      <c r="F184" s="13"/>
      <c r="G184" s="13"/>
      <c r="H184" s="14"/>
    </row>
    <row r="185" spans="1:8" x14ac:dyDescent="0.25">
      <c r="A185" s="13" t="str">
        <f>"5266"</f>
        <v>5266</v>
      </c>
      <c r="B185" s="13" t="str">
        <f>"5266"</f>
        <v>5266</v>
      </c>
      <c r="C185" s="13"/>
      <c r="D185" s="13" t="str">
        <f>"ALLONNES_EPSM"</f>
        <v>ALLONNES_EPSM</v>
      </c>
      <c r="E185" s="13" t="str">
        <f t="shared" si="20"/>
        <v>SIP</v>
      </c>
      <c r="F185" s="13" t="str">
        <f>"192.168.119.21"</f>
        <v>192.168.119.21</v>
      </c>
      <c r="G185" s="13" t="str">
        <f>"30472"</f>
        <v>30472</v>
      </c>
      <c r="H185" s="14" t="str">
        <f>"G711-G729"</f>
        <v>G711-G729</v>
      </c>
    </row>
    <row r="186" spans="1:8" x14ac:dyDescent="0.25">
      <c r="A186" s="13" t="str">
        <f>"5267"</f>
        <v>5267</v>
      </c>
      <c r="B186" s="13" t="str">
        <f>"5267"</f>
        <v>5267</v>
      </c>
      <c r="C186" s="13"/>
      <c r="D186" s="13" t="str">
        <f>"ALLONNES_EPSM"</f>
        <v>ALLONNES_EPSM</v>
      </c>
      <c r="E186" s="13" t="str">
        <f t="shared" si="20"/>
        <v>SIP</v>
      </c>
      <c r="F186" s="13" t="str">
        <f>"192.168.119.21"</f>
        <v>192.168.119.21</v>
      </c>
      <c r="G186" s="13" t="str">
        <f>"30536"</f>
        <v>30536</v>
      </c>
      <c r="H186" s="14" t="str">
        <f>"G711-G729"</f>
        <v>G711-G729</v>
      </c>
    </row>
    <row r="187" spans="1:8" x14ac:dyDescent="0.25">
      <c r="A187" s="13" t="str">
        <f>"5274"</f>
        <v>5274</v>
      </c>
      <c r="B187" s="13" t="str">
        <f>"5274"</f>
        <v>5274</v>
      </c>
      <c r="C187" s="13"/>
      <c r="D187" s="13" t="str">
        <f>"ALLONNES_EPSM"</f>
        <v>ALLONNES_EPSM</v>
      </c>
      <c r="E187" s="13" t="str">
        <f t="shared" si="20"/>
        <v>SIP</v>
      </c>
      <c r="F187" s="13" t="str">
        <f>"192.168.119.21"</f>
        <v>192.168.119.21</v>
      </c>
      <c r="G187" s="13" t="str">
        <f>"30594"</f>
        <v>30594</v>
      </c>
      <c r="H187" s="14" t="str">
        <f>"G711-G729"</f>
        <v>G711-G729</v>
      </c>
    </row>
    <row r="188" spans="1:8" x14ac:dyDescent="0.25">
      <c r="A188" s="13" t="str">
        <f>"7247"</f>
        <v>7247</v>
      </c>
      <c r="B188" s="13" t="str">
        <f>"7247"</f>
        <v>7247</v>
      </c>
      <c r="C188" s="13"/>
      <c r="D188" s="13" t="str">
        <f>"CHAIGNEAU"</f>
        <v>CHAIGNEAU</v>
      </c>
      <c r="E188" s="13" t="str">
        <f t="shared" si="20"/>
        <v>SIP</v>
      </c>
      <c r="F188" s="13"/>
      <c r="G188" s="13"/>
      <c r="H188" s="14"/>
    </row>
    <row r="189" spans="1:8" x14ac:dyDescent="0.25">
      <c r="A189" s="13" t="str">
        <f>"5278"</f>
        <v>5278</v>
      </c>
      <c r="B189" s="13" t="str">
        <f>"5278"</f>
        <v>5278</v>
      </c>
      <c r="C189" s="13"/>
      <c r="D189" s="13" t="str">
        <f>"ALLONNES_EPSM"</f>
        <v>ALLONNES_EPSM</v>
      </c>
      <c r="E189" s="13" t="str">
        <f t="shared" si="20"/>
        <v>SIP</v>
      </c>
      <c r="F189" s="13" t="str">
        <f>"192.168.119.21"</f>
        <v>192.168.119.21</v>
      </c>
      <c r="G189" s="13" t="str">
        <f>"29456"</f>
        <v>29456</v>
      </c>
      <c r="H189" s="14" t="str">
        <f>"G711-G729"</f>
        <v>G711-G729</v>
      </c>
    </row>
    <row r="190" spans="1:8" x14ac:dyDescent="0.25">
      <c r="A190" s="13" t="str">
        <f>"5283"</f>
        <v>5283</v>
      </c>
      <c r="B190" s="13" t="str">
        <f>"5283"</f>
        <v>5283</v>
      </c>
      <c r="C190" s="13"/>
      <c r="D190" s="13" t="str">
        <f>"ALLONNES_EPSM"</f>
        <v>ALLONNES_EPSM</v>
      </c>
      <c r="E190" s="13" t="str">
        <f t="shared" si="20"/>
        <v>SIP</v>
      </c>
      <c r="F190" s="13" t="str">
        <f>"192.168.119.21"</f>
        <v>192.168.119.21</v>
      </c>
      <c r="G190" s="13" t="str">
        <f>"29058"</f>
        <v>29058</v>
      </c>
      <c r="H190" s="14" t="str">
        <f>"G711-G729"</f>
        <v>G711-G729</v>
      </c>
    </row>
    <row r="191" spans="1:8" x14ac:dyDescent="0.25">
      <c r="A191" s="13" t="str">
        <f>"5291"</f>
        <v>5291</v>
      </c>
      <c r="B191" s="13" t="str">
        <f>"5291"</f>
        <v>5291</v>
      </c>
      <c r="C191" s="13"/>
      <c r="D191" s="13" t="str">
        <f>"ALLONNES_EPSM"</f>
        <v>ALLONNES_EPSM</v>
      </c>
      <c r="E191" s="13" t="str">
        <f t="shared" si="20"/>
        <v>SIP</v>
      </c>
      <c r="F191" s="13" t="str">
        <f>"192.168.119.21"</f>
        <v>192.168.119.21</v>
      </c>
      <c r="G191" s="13" t="str">
        <f>"30568"</f>
        <v>30568</v>
      </c>
      <c r="H191" s="14" t="str">
        <f>"G711-G729"</f>
        <v>G711-G729</v>
      </c>
    </row>
    <row r="192" spans="1:8" x14ac:dyDescent="0.25">
      <c r="A192" s="13" t="str">
        <f>"5606"</f>
        <v>5606</v>
      </c>
      <c r="B192" s="13" t="str">
        <f>"5606"</f>
        <v>5606</v>
      </c>
      <c r="C192" s="13"/>
      <c r="D192" s="13" t="str">
        <f>"ALLONNES_EPSM"</f>
        <v>ALLONNES_EPSM</v>
      </c>
      <c r="E192" s="13" t="str">
        <f t="shared" si="20"/>
        <v>SIP</v>
      </c>
      <c r="F192" s="13" t="str">
        <f>"192.168.119.21"</f>
        <v>192.168.119.21</v>
      </c>
      <c r="G192" s="13" t="str">
        <f>"24902"</f>
        <v>24902</v>
      </c>
      <c r="H192" s="14" t="str">
        <f>"G711-G729"</f>
        <v>G711-G729</v>
      </c>
    </row>
    <row r="193" spans="1:8" x14ac:dyDescent="0.25">
      <c r="A193" s="13" t="str">
        <f>"7252"</f>
        <v>7252</v>
      </c>
      <c r="B193" s="13" t="str">
        <f>"7252"</f>
        <v>7252</v>
      </c>
      <c r="C193" s="13"/>
      <c r="D193" s="13" t="str">
        <f>"CHAIGNEAU"</f>
        <v>CHAIGNEAU</v>
      </c>
      <c r="E193" s="13" t="str">
        <f t="shared" si="20"/>
        <v>SIP</v>
      </c>
      <c r="F193" s="13"/>
      <c r="G193" s="13"/>
      <c r="H193" s="14"/>
    </row>
    <row r="194" spans="1:8" x14ac:dyDescent="0.25">
      <c r="A194" s="13" t="str">
        <f>"5623"</f>
        <v>5623</v>
      </c>
      <c r="B194" s="13" t="str">
        <f>"5623"</f>
        <v>5623</v>
      </c>
      <c r="C194" s="13"/>
      <c r="D194" s="13" t="str">
        <f t="shared" ref="D194:D225" si="23">"ALLONNES_EPSM"</f>
        <v>ALLONNES_EPSM</v>
      </c>
      <c r="E194" s="13" t="str">
        <f t="shared" ref="E194:E257" si="24">"SIP"</f>
        <v>SIP</v>
      </c>
      <c r="F194" s="13" t="str">
        <f t="shared" ref="F194:F202" si="25">"192.168.119.21"</f>
        <v>192.168.119.21</v>
      </c>
      <c r="G194" s="13" t="str">
        <f>"29928"</f>
        <v>29928</v>
      </c>
      <c r="H194" s="14" t="str">
        <f>"G711-G729"</f>
        <v>G711-G729</v>
      </c>
    </row>
    <row r="195" spans="1:8" x14ac:dyDescent="0.25">
      <c r="A195" s="13" t="str">
        <f>"5625"</f>
        <v>5625</v>
      </c>
      <c r="B195" s="13" t="str">
        <f>"5625"</f>
        <v>5625</v>
      </c>
      <c r="C195" s="13"/>
      <c r="D195" s="13" t="str">
        <f t="shared" si="23"/>
        <v>ALLONNES_EPSM</v>
      </c>
      <c r="E195" s="13" t="str">
        <f t="shared" si="24"/>
        <v>SIP</v>
      </c>
      <c r="F195" s="13" t="str">
        <f t="shared" si="25"/>
        <v>192.168.119.21</v>
      </c>
      <c r="G195" s="13" t="str">
        <f>"30586"</f>
        <v>30586</v>
      </c>
      <c r="H195" s="14" t="str">
        <f>"G711-G729"</f>
        <v>G711-G729</v>
      </c>
    </row>
    <row r="196" spans="1:8" x14ac:dyDescent="0.25">
      <c r="A196" s="13" t="str">
        <f>"5626"</f>
        <v>5626</v>
      </c>
      <c r="B196" s="13" t="str">
        <f>"5626"</f>
        <v>5626</v>
      </c>
      <c r="C196" s="13"/>
      <c r="D196" s="13" t="str">
        <f t="shared" si="23"/>
        <v>ALLONNES_EPSM</v>
      </c>
      <c r="E196" s="13" t="str">
        <f t="shared" si="24"/>
        <v>SIP</v>
      </c>
      <c r="F196" s="13" t="str">
        <f t="shared" si="25"/>
        <v>192.168.119.21</v>
      </c>
      <c r="G196" s="13" t="str">
        <f>"30566"</f>
        <v>30566</v>
      </c>
      <c r="H196" s="14" t="str">
        <f>"G711-G729"</f>
        <v>G711-G729</v>
      </c>
    </row>
    <row r="197" spans="1:8" x14ac:dyDescent="0.25">
      <c r="A197" s="13" t="str">
        <f>"8105"</f>
        <v>8105</v>
      </c>
      <c r="B197" s="13" t="str">
        <f>"8105"</f>
        <v>8105</v>
      </c>
      <c r="C197" s="13"/>
      <c r="D197" s="13" t="str">
        <f t="shared" si="23"/>
        <v>ALLONNES_EPSM</v>
      </c>
      <c r="E197" s="13" t="str">
        <f t="shared" si="24"/>
        <v>SIP</v>
      </c>
      <c r="F197" s="13" t="str">
        <f t="shared" si="25"/>
        <v>192.168.119.21</v>
      </c>
      <c r="G197" s="13" t="str">
        <f>"21730"</f>
        <v>21730</v>
      </c>
      <c r="H197" s="14"/>
    </row>
    <row r="198" spans="1:8" x14ac:dyDescent="0.25">
      <c r="A198" s="13" t="str">
        <f>"8106"</f>
        <v>8106</v>
      </c>
      <c r="B198" s="13" t="str">
        <f>"8106"</f>
        <v>8106</v>
      </c>
      <c r="C198" s="13"/>
      <c r="D198" s="13" t="str">
        <f t="shared" si="23"/>
        <v>ALLONNES_EPSM</v>
      </c>
      <c r="E198" s="13" t="str">
        <f t="shared" si="24"/>
        <v>SIP</v>
      </c>
      <c r="F198" s="13" t="str">
        <f t="shared" si="25"/>
        <v>192.168.119.21</v>
      </c>
      <c r="G198" s="13" t="str">
        <f>"29982"</f>
        <v>29982</v>
      </c>
      <c r="H198" s="14" t="str">
        <f>"G711-G729"</f>
        <v>G711-G729</v>
      </c>
    </row>
    <row r="199" spans="1:8" x14ac:dyDescent="0.25">
      <c r="A199" s="13" t="str">
        <f>"8109"</f>
        <v>8109</v>
      </c>
      <c r="B199" s="13" t="str">
        <f>"8109"</f>
        <v>8109</v>
      </c>
      <c r="C199" s="13"/>
      <c r="D199" s="13" t="str">
        <f t="shared" si="23"/>
        <v>ALLONNES_EPSM</v>
      </c>
      <c r="E199" s="13" t="str">
        <f t="shared" si="24"/>
        <v>SIP</v>
      </c>
      <c r="F199" s="13" t="str">
        <f t="shared" si="25"/>
        <v>192.168.119.21</v>
      </c>
      <c r="G199" s="13" t="str">
        <f>"30506"</f>
        <v>30506</v>
      </c>
      <c r="H199" s="14" t="str">
        <f>"G711-G729"</f>
        <v>G711-G729</v>
      </c>
    </row>
    <row r="200" spans="1:8" x14ac:dyDescent="0.25">
      <c r="A200" s="13" t="str">
        <f>"8112"</f>
        <v>8112</v>
      </c>
      <c r="B200" s="13" t="str">
        <f>"8112"</f>
        <v>8112</v>
      </c>
      <c r="C200" s="13"/>
      <c r="D200" s="13" t="str">
        <f t="shared" si="23"/>
        <v>ALLONNES_EPSM</v>
      </c>
      <c r="E200" s="13" t="str">
        <f t="shared" si="24"/>
        <v>SIP</v>
      </c>
      <c r="F200" s="13" t="str">
        <f t="shared" si="25"/>
        <v>192.168.119.21</v>
      </c>
      <c r="G200" s="13" t="str">
        <f>"30604"</f>
        <v>30604</v>
      </c>
      <c r="H200" s="14" t="str">
        <f>"G711-G729"</f>
        <v>G711-G729</v>
      </c>
    </row>
    <row r="201" spans="1:8" x14ac:dyDescent="0.25">
      <c r="A201" s="13" t="str">
        <f>"8116"</f>
        <v>8116</v>
      </c>
      <c r="B201" s="13" t="str">
        <f>"8116"</f>
        <v>8116</v>
      </c>
      <c r="C201" s="13"/>
      <c r="D201" s="13" t="str">
        <f t="shared" si="23"/>
        <v>ALLONNES_EPSM</v>
      </c>
      <c r="E201" s="13" t="str">
        <f t="shared" si="24"/>
        <v>SIP</v>
      </c>
      <c r="F201" s="13" t="str">
        <f t="shared" si="25"/>
        <v>192.168.119.21</v>
      </c>
      <c r="G201" s="13" t="str">
        <f>"29750"</f>
        <v>29750</v>
      </c>
      <c r="H201" s="14" t="str">
        <f>"G711-G729"</f>
        <v>G711-G729</v>
      </c>
    </row>
    <row r="202" spans="1:8" x14ac:dyDescent="0.25">
      <c r="A202" s="13" t="str">
        <f>"8118"</f>
        <v>8118</v>
      </c>
      <c r="B202" s="13" t="str">
        <f>"8118"</f>
        <v>8118</v>
      </c>
      <c r="C202" s="13"/>
      <c r="D202" s="13" t="str">
        <f t="shared" si="23"/>
        <v>ALLONNES_EPSM</v>
      </c>
      <c r="E202" s="13" t="str">
        <f t="shared" si="24"/>
        <v>SIP</v>
      </c>
      <c r="F202" s="13" t="str">
        <f t="shared" si="25"/>
        <v>192.168.119.21</v>
      </c>
      <c r="G202" s="13" t="str">
        <f>"30544"</f>
        <v>30544</v>
      </c>
      <c r="H202" s="14" t="str">
        <f>"G711-G729"</f>
        <v>G711-G729</v>
      </c>
    </row>
    <row r="203" spans="1:8" x14ac:dyDescent="0.25">
      <c r="A203" s="13" t="str">
        <f>"3000"</f>
        <v>3000</v>
      </c>
      <c r="B203" s="13" t="str">
        <f>"3000"</f>
        <v>3000</v>
      </c>
      <c r="C203" s="13"/>
      <c r="D203" s="13" t="str">
        <f t="shared" si="23"/>
        <v>ALLONNES_EPSM</v>
      </c>
      <c r="E203" s="13" t="str">
        <f t="shared" si="24"/>
        <v>SIP</v>
      </c>
      <c r="F203" s="13"/>
      <c r="G203" s="13"/>
      <c r="H203" s="14"/>
    </row>
    <row r="204" spans="1:8" x14ac:dyDescent="0.25">
      <c r="A204" s="13" t="str">
        <f>"8133"</f>
        <v>8133</v>
      </c>
      <c r="B204" s="13" t="str">
        <f>"8133"</f>
        <v>8133</v>
      </c>
      <c r="C204" s="13"/>
      <c r="D204" s="13" t="str">
        <f t="shared" si="23"/>
        <v>ALLONNES_EPSM</v>
      </c>
      <c r="E204" s="13" t="str">
        <f t="shared" si="24"/>
        <v>SIP</v>
      </c>
      <c r="F204" s="13" t="str">
        <f>"192.168.119.21"</f>
        <v>192.168.119.21</v>
      </c>
      <c r="G204" s="13" t="str">
        <f>"26958"</f>
        <v>26958</v>
      </c>
      <c r="H204" s="14" t="str">
        <f>"G711-G729"</f>
        <v>G711-G729</v>
      </c>
    </row>
    <row r="205" spans="1:8" x14ac:dyDescent="0.25">
      <c r="A205" s="13" t="str">
        <f>"8137"</f>
        <v>8137</v>
      </c>
      <c r="B205" s="13" t="str">
        <f>"8137"</f>
        <v>8137</v>
      </c>
      <c r="C205" s="13"/>
      <c r="D205" s="13" t="str">
        <f t="shared" si="23"/>
        <v>ALLONNES_EPSM</v>
      </c>
      <c r="E205" s="13" t="str">
        <f t="shared" si="24"/>
        <v>SIP</v>
      </c>
      <c r="F205" s="13" t="str">
        <f>"192.168.119.21"</f>
        <v>192.168.119.21</v>
      </c>
      <c r="G205" s="13" t="str">
        <f>"28842"</f>
        <v>28842</v>
      </c>
      <c r="H205" s="14" t="str">
        <f>"G711-G729"</f>
        <v>G711-G729</v>
      </c>
    </row>
    <row r="206" spans="1:8" x14ac:dyDescent="0.25">
      <c r="A206" s="13" t="str">
        <f>"3007"</f>
        <v>3007</v>
      </c>
      <c r="B206" s="13" t="str">
        <f>"3007"</f>
        <v>3007</v>
      </c>
      <c r="C206" s="13"/>
      <c r="D206" s="13" t="str">
        <f t="shared" si="23"/>
        <v>ALLONNES_EPSM</v>
      </c>
      <c r="E206" s="13" t="str">
        <f t="shared" si="24"/>
        <v>SIP</v>
      </c>
      <c r="F206" s="13"/>
      <c r="G206" s="13"/>
      <c r="H206" s="14"/>
    </row>
    <row r="207" spans="1:8" x14ac:dyDescent="0.25">
      <c r="A207" s="13" t="str">
        <f>"8145"</f>
        <v>8145</v>
      </c>
      <c r="B207" s="13" t="str">
        <f>"8145"</f>
        <v>8145</v>
      </c>
      <c r="C207" s="13"/>
      <c r="D207" s="13" t="str">
        <f t="shared" si="23"/>
        <v>ALLONNES_EPSM</v>
      </c>
      <c r="E207" s="13" t="str">
        <f t="shared" si="24"/>
        <v>SIP</v>
      </c>
      <c r="F207" s="13" t="str">
        <f>"192.168.119.21"</f>
        <v>192.168.119.21</v>
      </c>
      <c r="G207" s="13" t="str">
        <f>"28876"</f>
        <v>28876</v>
      </c>
      <c r="H207" s="14" t="str">
        <f>"G711-G729"</f>
        <v>G711-G729</v>
      </c>
    </row>
    <row r="208" spans="1:8" x14ac:dyDescent="0.25">
      <c r="A208" s="13" t="str">
        <f>"8160"</f>
        <v>8160</v>
      </c>
      <c r="B208" s="13" t="str">
        <f>"8160"</f>
        <v>8160</v>
      </c>
      <c r="C208" s="13"/>
      <c r="D208" s="13" t="str">
        <f t="shared" si="23"/>
        <v>ALLONNES_EPSM</v>
      </c>
      <c r="E208" s="13" t="str">
        <f t="shared" si="24"/>
        <v>SIP</v>
      </c>
      <c r="F208" s="13" t="str">
        <f>"192.168.119.21"</f>
        <v>192.168.119.21</v>
      </c>
      <c r="G208" s="13" t="str">
        <f>"30002"</f>
        <v>30002</v>
      </c>
      <c r="H208" s="14" t="str">
        <f>"G711-G729"</f>
        <v>G711-G729</v>
      </c>
    </row>
    <row r="209" spans="1:8" x14ac:dyDescent="0.25">
      <c r="A209" s="13" t="str">
        <f>"3012"</f>
        <v>3012</v>
      </c>
      <c r="B209" s="13" t="str">
        <f>"3012"</f>
        <v>3012</v>
      </c>
      <c r="C209" s="13"/>
      <c r="D209" s="13" t="str">
        <f t="shared" si="23"/>
        <v>ALLONNES_EPSM</v>
      </c>
      <c r="E209" s="13" t="str">
        <f t="shared" si="24"/>
        <v>SIP</v>
      </c>
      <c r="F209" s="13"/>
      <c r="G209" s="13"/>
      <c r="H209" s="14"/>
    </row>
    <row r="210" spans="1:8" x14ac:dyDescent="0.25">
      <c r="A210" s="13" t="str">
        <f>"8193"</f>
        <v>8193</v>
      </c>
      <c r="B210" s="13" t="str">
        <f>"8193"</f>
        <v>8193</v>
      </c>
      <c r="C210" s="13"/>
      <c r="D210" s="13" t="str">
        <f t="shared" si="23"/>
        <v>ALLONNES_EPSM</v>
      </c>
      <c r="E210" s="13" t="str">
        <f t="shared" si="24"/>
        <v>SIP</v>
      </c>
      <c r="F210" s="13" t="str">
        <f t="shared" ref="F210:F217" si="26">"192.168.119.21"</f>
        <v>192.168.119.21</v>
      </c>
      <c r="G210" s="13" t="str">
        <f>"30606"</f>
        <v>30606</v>
      </c>
      <c r="H210" s="14" t="str">
        <f t="shared" ref="H210:H217" si="27">"G711-G729"</f>
        <v>G711-G729</v>
      </c>
    </row>
    <row r="211" spans="1:8" x14ac:dyDescent="0.25">
      <c r="A211" s="13" t="str">
        <f>"8199"</f>
        <v>8199</v>
      </c>
      <c r="B211" s="13" t="str">
        <f>"8199"</f>
        <v>8199</v>
      </c>
      <c r="C211" s="13"/>
      <c r="D211" s="13" t="str">
        <f t="shared" si="23"/>
        <v>ALLONNES_EPSM</v>
      </c>
      <c r="E211" s="13" t="str">
        <f t="shared" si="24"/>
        <v>SIP</v>
      </c>
      <c r="F211" s="13" t="str">
        <f t="shared" si="26"/>
        <v>192.168.119.21</v>
      </c>
      <c r="G211" s="13" t="str">
        <f>"30256"</f>
        <v>30256</v>
      </c>
      <c r="H211" s="14" t="str">
        <f t="shared" si="27"/>
        <v>G711-G729</v>
      </c>
    </row>
    <row r="212" spans="1:8" x14ac:dyDescent="0.25">
      <c r="A212" s="13" t="str">
        <f>"8223"</f>
        <v>8223</v>
      </c>
      <c r="B212" s="13" t="str">
        <f>"8223"</f>
        <v>8223</v>
      </c>
      <c r="C212" s="13"/>
      <c r="D212" s="13" t="str">
        <f t="shared" si="23"/>
        <v>ALLONNES_EPSM</v>
      </c>
      <c r="E212" s="13" t="str">
        <f t="shared" si="24"/>
        <v>SIP</v>
      </c>
      <c r="F212" s="13" t="str">
        <f t="shared" si="26"/>
        <v>192.168.119.21</v>
      </c>
      <c r="G212" s="13" t="str">
        <f>"30152"</f>
        <v>30152</v>
      </c>
      <c r="H212" s="14" t="str">
        <f t="shared" si="27"/>
        <v>G711-G729</v>
      </c>
    </row>
    <row r="213" spans="1:8" x14ac:dyDescent="0.25">
      <c r="A213" s="13" t="str">
        <f>"8238"</f>
        <v>8238</v>
      </c>
      <c r="B213" s="13" t="str">
        <f>"8238"</f>
        <v>8238</v>
      </c>
      <c r="C213" s="13"/>
      <c r="D213" s="13" t="str">
        <f t="shared" si="23"/>
        <v>ALLONNES_EPSM</v>
      </c>
      <c r="E213" s="13" t="str">
        <f t="shared" si="24"/>
        <v>SIP</v>
      </c>
      <c r="F213" s="13" t="str">
        <f t="shared" si="26"/>
        <v>192.168.119.21</v>
      </c>
      <c r="G213" s="13" t="str">
        <f>"30502"</f>
        <v>30502</v>
      </c>
      <c r="H213" s="14" t="str">
        <f t="shared" si="27"/>
        <v>G711-G729</v>
      </c>
    </row>
    <row r="214" spans="1:8" x14ac:dyDescent="0.25">
      <c r="A214" s="13" t="str">
        <f>"8241"</f>
        <v>8241</v>
      </c>
      <c r="B214" s="13" t="str">
        <f>"8241"</f>
        <v>8241</v>
      </c>
      <c r="C214" s="13"/>
      <c r="D214" s="13" t="str">
        <f t="shared" si="23"/>
        <v>ALLONNES_EPSM</v>
      </c>
      <c r="E214" s="13" t="str">
        <f t="shared" si="24"/>
        <v>SIP</v>
      </c>
      <c r="F214" s="13" t="str">
        <f t="shared" si="26"/>
        <v>192.168.119.21</v>
      </c>
      <c r="G214" s="13" t="str">
        <f>"24844"</f>
        <v>24844</v>
      </c>
      <c r="H214" s="14" t="str">
        <f t="shared" si="27"/>
        <v>G711-G729</v>
      </c>
    </row>
    <row r="215" spans="1:8" x14ac:dyDescent="0.25">
      <c r="A215" s="13" t="str">
        <f>"8264"</f>
        <v>8264</v>
      </c>
      <c r="B215" s="13" t="str">
        <f>"8264"</f>
        <v>8264</v>
      </c>
      <c r="C215" s="13"/>
      <c r="D215" s="13" t="str">
        <f t="shared" si="23"/>
        <v>ALLONNES_EPSM</v>
      </c>
      <c r="E215" s="13" t="str">
        <f t="shared" si="24"/>
        <v>SIP</v>
      </c>
      <c r="F215" s="13" t="str">
        <f t="shared" si="26"/>
        <v>192.168.119.21</v>
      </c>
      <c r="G215" s="13" t="str">
        <f>"30598"</f>
        <v>30598</v>
      </c>
      <c r="H215" s="14" t="str">
        <f t="shared" si="27"/>
        <v>G711-G729</v>
      </c>
    </row>
    <row r="216" spans="1:8" x14ac:dyDescent="0.25">
      <c r="A216" s="13" t="str">
        <f>"8281"</f>
        <v>8281</v>
      </c>
      <c r="B216" s="13" t="str">
        <f>"8281"</f>
        <v>8281</v>
      </c>
      <c r="C216" s="13"/>
      <c r="D216" s="13" t="str">
        <f t="shared" si="23"/>
        <v>ALLONNES_EPSM</v>
      </c>
      <c r="E216" s="13" t="str">
        <f t="shared" si="24"/>
        <v>SIP</v>
      </c>
      <c r="F216" s="13" t="str">
        <f t="shared" si="26"/>
        <v>192.168.119.21</v>
      </c>
      <c r="G216" s="13" t="str">
        <f>"30500"</f>
        <v>30500</v>
      </c>
      <c r="H216" s="14" t="str">
        <f t="shared" si="27"/>
        <v>G711-G729</v>
      </c>
    </row>
    <row r="217" spans="1:8" x14ac:dyDescent="0.25">
      <c r="A217" s="13" t="str">
        <f>"8290"</f>
        <v>8290</v>
      </c>
      <c r="B217" s="13" t="str">
        <f>"8290"</f>
        <v>8290</v>
      </c>
      <c r="C217" s="13"/>
      <c r="D217" s="13" t="str">
        <f t="shared" si="23"/>
        <v>ALLONNES_EPSM</v>
      </c>
      <c r="E217" s="13" t="str">
        <f t="shared" si="24"/>
        <v>SIP</v>
      </c>
      <c r="F217" s="13" t="str">
        <f t="shared" si="26"/>
        <v>192.168.119.21</v>
      </c>
      <c r="G217" s="13" t="str">
        <f>"30296"</f>
        <v>30296</v>
      </c>
      <c r="H217" s="14" t="str">
        <f t="shared" si="27"/>
        <v>G711-G729</v>
      </c>
    </row>
    <row r="218" spans="1:8" x14ac:dyDescent="0.25">
      <c r="A218" s="13" t="str">
        <f>"3106"</f>
        <v>3106</v>
      </c>
      <c r="B218" s="13" t="str">
        <f>"3106"</f>
        <v>3106</v>
      </c>
      <c r="C218" s="13"/>
      <c r="D218" s="13" t="str">
        <f t="shared" si="23"/>
        <v>ALLONNES_EPSM</v>
      </c>
      <c r="E218" s="13" t="str">
        <f t="shared" si="24"/>
        <v>SIP</v>
      </c>
      <c r="F218" s="13"/>
      <c r="G218" s="13"/>
      <c r="H218" s="14"/>
    </row>
    <row r="219" spans="1:8" x14ac:dyDescent="0.25">
      <c r="A219" s="13" t="str">
        <f>"8291"</f>
        <v>8291</v>
      </c>
      <c r="B219" s="13" t="str">
        <f>"8291"</f>
        <v>8291</v>
      </c>
      <c r="C219" s="13"/>
      <c r="D219" s="13" t="str">
        <f t="shared" si="23"/>
        <v>ALLONNES_EPSM</v>
      </c>
      <c r="E219" s="13" t="str">
        <f t="shared" si="24"/>
        <v>SIP</v>
      </c>
      <c r="F219" s="13" t="str">
        <f t="shared" ref="F219:F229" si="28">"192.168.119.21"</f>
        <v>192.168.119.21</v>
      </c>
      <c r="G219" s="13" t="str">
        <f>"30574"</f>
        <v>30574</v>
      </c>
      <c r="H219" s="14" t="str">
        <f>"G711-G729"</f>
        <v>G711-G729</v>
      </c>
    </row>
    <row r="220" spans="1:8" x14ac:dyDescent="0.25">
      <c r="A220" s="13" t="str">
        <f>"8293"</f>
        <v>8293</v>
      </c>
      <c r="B220" s="13" t="str">
        <f>"8293"</f>
        <v>8293</v>
      </c>
      <c r="C220" s="13"/>
      <c r="D220" s="13" t="str">
        <f t="shared" si="23"/>
        <v>ALLONNES_EPSM</v>
      </c>
      <c r="E220" s="13" t="str">
        <f t="shared" si="24"/>
        <v>SIP</v>
      </c>
      <c r="F220" s="13" t="str">
        <f t="shared" si="28"/>
        <v>192.168.119.21</v>
      </c>
      <c r="G220" s="13" t="str">
        <f>"26090"</f>
        <v>26090</v>
      </c>
      <c r="H220" s="14" t="str">
        <f>"G711-G729"</f>
        <v>G711-G729</v>
      </c>
    </row>
    <row r="221" spans="1:8" x14ac:dyDescent="0.25">
      <c r="A221" s="13" t="str">
        <f>"8307"</f>
        <v>8307</v>
      </c>
      <c r="B221" s="13" t="str">
        <f>"8307"</f>
        <v>8307</v>
      </c>
      <c r="C221" s="13"/>
      <c r="D221" s="13" t="str">
        <f t="shared" si="23"/>
        <v>ALLONNES_EPSM</v>
      </c>
      <c r="E221" s="13" t="str">
        <f t="shared" si="24"/>
        <v>SIP</v>
      </c>
      <c r="F221" s="13" t="str">
        <f t="shared" si="28"/>
        <v>192.168.119.21</v>
      </c>
      <c r="G221" s="13" t="str">
        <f>"30138"</f>
        <v>30138</v>
      </c>
      <c r="H221" s="14" t="str">
        <f>"G711-G729"</f>
        <v>G711-G729</v>
      </c>
    </row>
    <row r="222" spans="1:8" x14ac:dyDescent="0.25">
      <c r="A222" s="13" t="str">
        <f>"8372"</f>
        <v>8372</v>
      </c>
      <c r="B222" s="13" t="str">
        <f>"8372"</f>
        <v>8372</v>
      </c>
      <c r="C222" s="13"/>
      <c r="D222" s="13" t="str">
        <f t="shared" si="23"/>
        <v>ALLONNES_EPSM</v>
      </c>
      <c r="E222" s="13" t="str">
        <f t="shared" si="24"/>
        <v>SIP</v>
      </c>
      <c r="F222" s="13" t="str">
        <f t="shared" si="28"/>
        <v>192.168.119.21</v>
      </c>
      <c r="G222" s="13" t="str">
        <f>"30588"</f>
        <v>30588</v>
      </c>
      <c r="H222" s="14" t="str">
        <f>"G711-G729"</f>
        <v>G711-G729</v>
      </c>
    </row>
    <row r="223" spans="1:8" x14ac:dyDescent="0.25">
      <c r="A223" s="13" t="str">
        <f>"8426"</f>
        <v>8426</v>
      </c>
      <c r="B223" s="13" t="str">
        <f>"8426"</f>
        <v>8426</v>
      </c>
      <c r="C223" s="13"/>
      <c r="D223" s="13" t="str">
        <f t="shared" si="23"/>
        <v>ALLONNES_EPSM</v>
      </c>
      <c r="E223" s="13" t="str">
        <f t="shared" si="24"/>
        <v>SIP</v>
      </c>
      <c r="F223" s="13" t="str">
        <f t="shared" si="28"/>
        <v>192.168.119.21</v>
      </c>
      <c r="G223" s="13" t="str">
        <f>"29970"</f>
        <v>29970</v>
      </c>
      <c r="H223" s="14" t="str">
        <f>"G711-G729"</f>
        <v>G711-G729</v>
      </c>
    </row>
    <row r="224" spans="1:8" x14ac:dyDescent="0.25">
      <c r="A224" s="13" t="str">
        <f>"8433"</f>
        <v>8433</v>
      </c>
      <c r="B224" s="13" t="str">
        <f>"8433"</f>
        <v>8433</v>
      </c>
      <c r="C224" s="13"/>
      <c r="D224" s="13" t="str">
        <f t="shared" si="23"/>
        <v>ALLONNES_EPSM</v>
      </c>
      <c r="E224" s="13" t="str">
        <f t="shared" si="24"/>
        <v>SIP</v>
      </c>
      <c r="F224" s="13" t="str">
        <f t="shared" si="28"/>
        <v>192.168.119.21</v>
      </c>
      <c r="G224" s="13" t="str">
        <f>"29386"</f>
        <v>29386</v>
      </c>
      <c r="H224" s="14"/>
    </row>
    <row r="225" spans="1:8" x14ac:dyDescent="0.25">
      <c r="A225" s="13" t="str">
        <f>"8460"</f>
        <v>8460</v>
      </c>
      <c r="B225" s="13" t="str">
        <f>"8460"</f>
        <v>8460</v>
      </c>
      <c r="C225" s="13"/>
      <c r="D225" s="13" t="str">
        <f t="shared" si="23"/>
        <v>ALLONNES_EPSM</v>
      </c>
      <c r="E225" s="13" t="str">
        <f t="shared" si="24"/>
        <v>SIP</v>
      </c>
      <c r="F225" s="13" t="str">
        <f t="shared" si="28"/>
        <v>192.168.119.21</v>
      </c>
      <c r="G225" s="13" t="str">
        <f>"30608"</f>
        <v>30608</v>
      </c>
      <c r="H225" s="14" t="str">
        <f>"G711-G729"</f>
        <v>G711-G729</v>
      </c>
    </row>
    <row r="226" spans="1:8" x14ac:dyDescent="0.25">
      <c r="A226" s="13" t="str">
        <f>"8479"</f>
        <v>8479</v>
      </c>
      <c r="B226" s="13" t="str">
        <f>"8479"</f>
        <v>8479</v>
      </c>
      <c r="C226" s="13"/>
      <c r="D226" s="13" t="str">
        <f t="shared" ref="D226:D246" si="29">"ALLONNES_EPSM"</f>
        <v>ALLONNES_EPSM</v>
      </c>
      <c r="E226" s="13" t="str">
        <f t="shared" si="24"/>
        <v>SIP</v>
      </c>
      <c r="F226" s="13" t="str">
        <f t="shared" si="28"/>
        <v>192.168.119.21</v>
      </c>
      <c r="G226" s="13" t="str">
        <f>"30526"</f>
        <v>30526</v>
      </c>
      <c r="H226" s="14" t="str">
        <f>"G711-G729"</f>
        <v>G711-G729</v>
      </c>
    </row>
    <row r="227" spans="1:8" x14ac:dyDescent="0.25">
      <c r="A227" s="13" t="str">
        <f>"8486"</f>
        <v>8486</v>
      </c>
      <c r="B227" s="13" t="str">
        <f>"8486"</f>
        <v>8486</v>
      </c>
      <c r="C227" s="13"/>
      <c r="D227" s="13" t="str">
        <f t="shared" si="29"/>
        <v>ALLONNES_EPSM</v>
      </c>
      <c r="E227" s="13" t="str">
        <f t="shared" si="24"/>
        <v>SIP</v>
      </c>
      <c r="F227" s="13" t="str">
        <f t="shared" si="28"/>
        <v>192.168.119.21</v>
      </c>
      <c r="G227" s="13" t="str">
        <f>"27394"</f>
        <v>27394</v>
      </c>
      <c r="H227" s="14" t="str">
        <f>"G711-G729"</f>
        <v>G711-G729</v>
      </c>
    </row>
    <row r="228" spans="1:8" x14ac:dyDescent="0.25">
      <c r="A228" s="13" t="str">
        <f>"8521"</f>
        <v>8521</v>
      </c>
      <c r="B228" s="13" t="str">
        <f>"8521"</f>
        <v>8521</v>
      </c>
      <c r="C228" s="13"/>
      <c r="D228" s="13" t="str">
        <f t="shared" si="29"/>
        <v>ALLONNES_EPSM</v>
      </c>
      <c r="E228" s="13" t="str">
        <f t="shared" si="24"/>
        <v>SIP</v>
      </c>
      <c r="F228" s="13" t="str">
        <f t="shared" si="28"/>
        <v>192.168.119.21</v>
      </c>
      <c r="G228" s="13" t="str">
        <f>"30570"</f>
        <v>30570</v>
      </c>
      <c r="H228" s="14" t="str">
        <f>"G711-G729"</f>
        <v>G711-G729</v>
      </c>
    </row>
    <row r="229" spans="1:8" x14ac:dyDescent="0.25">
      <c r="A229" s="13" t="str">
        <f>"8528"</f>
        <v>8528</v>
      </c>
      <c r="B229" s="13" t="str">
        <f>"8528"</f>
        <v>8528</v>
      </c>
      <c r="C229" s="13"/>
      <c r="D229" s="13" t="str">
        <f t="shared" si="29"/>
        <v>ALLONNES_EPSM</v>
      </c>
      <c r="E229" s="13" t="str">
        <f t="shared" si="24"/>
        <v>SIP</v>
      </c>
      <c r="F229" s="13" t="str">
        <f t="shared" si="28"/>
        <v>192.168.119.21</v>
      </c>
      <c r="G229" s="13" t="str">
        <f>"26424"</f>
        <v>26424</v>
      </c>
      <c r="H229" s="14" t="str">
        <f>"G711-G729"</f>
        <v>G711-G729</v>
      </c>
    </row>
    <row r="230" spans="1:8" x14ac:dyDescent="0.25">
      <c r="A230" s="13" t="str">
        <f>"3203"</f>
        <v>3203</v>
      </c>
      <c r="B230" s="13" t="str">
        <f>"3203"</f>
        <v>3203</v>
      </c>
      <c r="C230" s="13"/>
      <c r="D230" s="13" t="str">
        <f t="shared" si="29"/>
        <v>ALLONNES_EPSM</v>
      </c>
      <c r="E230" s="13" t="str">
        <f t="shared" si="24"/>
        <v>SIP</v>
      </c>
      <c r="F230" s="13"/>
      <c r="G230" s="13"/>
      <c r="H230" s="14"/>
    </row>
    <row r="231" spans="1:8" x14ac:dyDescent="0.25">
      <c r="A231" s="13" t="str">
        <f>"8545"</f>
        <v>8545</v>
      </c>
      <c r="B231" s="13" t="str">
        <f>"8545"</f>
        <v>8545</v>
      </c>
      <c r="C231" s="13"/>
      <c r="D231" s="13" t="str">
        <f t="shared" si="29"/>
        <v>ALLONNES_EPSM</v>
      </c>
      <c r="E231" s="13" t="str">
        <f t="shared" si="24"/>
        <v>SIP</v>
      </c>
      <c r="F231" s="13" t="str">
        <f t="shared" ref="F231:F238" si="30">"192.168.119.21"</f>
        <v>192.168.119.21</v>
      </c>
      <c r="G231" s="13" t="str">
        <f>"30546"</f>
        <v>30546</v>
      </c>
      <c r="H231" s="14" t="str">
        <f t="shared" ref="H231:H238" si="31">"G711-G729"</f>
        <v>G711-G729</v>
      </c>
    </row>
    <row r="232" spans="1:8" x14ac:dyDescent="0.25">
      <c r="A232" s="13" t="str">
        <f>"8547"</f>
        <v>8547</v>
      </c>
      <c r="B232" s="13" t="str">
        <f>"8547"</f>
        <v>8547</v>
      </c>
      <c r="C232" s="13"/>
      <c r="D232" s="13" t="str">
        <f t="shared" si="29"/>
        <v>ALLONNES_EPSM</v>
      </c>
      <c r="E232" s="13" t="str">
        <f t="shared" si="24"/>
        <v>SIP</v>
      </c>
      <c r="F232" s="13" t="str">
        <f t="shared" si="30"/>
        <v>192.168.119.21</v>
      </c>
      <c r="G232" s="13" t="str">
        <f>"30498"</f>
        <v>30498</v>
      </c>
      <c r="H232" s="14" t="str">
        <f t="shared" si="31"/>
        <v>G711-G729</v>
      </c>
    </row>
    <row r="233" spans="1:8" x14ac:dyDescent="0.25">
      <c r="A233" s="13" t="str">
        <f>"8548"</f>
        <v>8548</v>
      </c>
      <c r="B233" s="13" t="str">
        <f>"8548"</f>
        <v>8548</v>
      </c>
      <c r="C233" s="13"/>
      <c r="D233" s="13" t="str">
        <f t="shared" si="29"/>
        <v>ALLONNES_EPSM</v>
      </c>
      <c r="E233" s="13" t="str">
        <f t="shared" si="24"/>
        <v>SIP</v>
      </c>
      <c r="F233" s="13" t="str">
        <f t="shared" si="30"/>
        <v>192.168.119.21</v>
      </c>
      <c r="G233" s="13" t="str">
        <f>"30382"</f>
        <v>30382</v>
      </c>
      <c r="H233" s="14" t="str">
        <f t="shared" si="31"/>
        <v>G711-G729</v>
      </c>
    </row>
    <row r="234" spans="1:8" x14ac:dyDescent="0.25">
      <c r="A234" s="13" t="str">
        <f>"8549"</f>
        <v>8549</v>
      </c>
      <c r="B234" s="13" t="str">
        <f>"8549"</f>
        <v>8549</v>
      </c>
      <c r="C234" s="13"/>
      <c r="D234" s="13" t="str">
        <f t="shared" si="29"/>
        <v>ALLONNES_EPSM</v>
      </c>
      <c r="E234" s="13" t="str">
        <f t="shared" si="24"/>
        <v>SIP</v>
      </c>
      <c r="F234" s="13" t="str">
        <f t="shared" si="30"/>
        <v>192.168.119.21</v>
      </c>
      <c r="G234" s="13" t="str">
        <f>"29768"</f>
        <v>29768</v>
      </c>
      <c r="H234" s="14" t="str">
        <f t="shared" si="31"/>
        <v>G711-G729</v>
      </c>
    </row>
    <row r="235" spans="1:8" x14ac:dyDescent="0.25">
      <c r="A235" s="13" t="str">
        <f>"8550"</f>
        <v>8550</v>
      </c>
      <c r="B235" s="13" t="str">
        <f>"8550"</f>
        <v>8550</v>
      </c>
      <c r="C235" s="13"/>
      <c r="D235" s="13" t="str">
        <f t="shared" si="29"/>
        <v>ALLONNES_EPSM</v>
      </c>
      <c r="E235" s="13" t="str">
        <f t="shared" si="24"/>
        <v>SIP</v>
      </c>
      <c r="F235" s="13" t="str">
        <f t="shared" si="30"/>
        <v>192.168.119.21</v>
      </c>
      <c r="G235" s="13" t="str">
        <f>"23682"</f>
        <v>23682</v>
      </c>
      <c r="H235" s="14" t="str">
        <f t="shared" si="31"/>
        <v>G711-G729</v>
      </c>
    </row>
    <row r="236" spans="1:8" x14ac:dyDescent="0.25">
      <c r="A236" s="13" t="str">
        <f>"8551"</f>
        <v>8551</v>
      </c>
      <c r="B236" s="13" t="str">
        <f>"8551"</f>
        <v>8551</v>
      </c>
      <c r="C236" s="13"/>
      <c r="D236" s="13" t="str">
        <f t="shared" si="29"/>
        <v>ALLONNES_EPSM</v>
      </c>
      <c r="E236" s="13" t="str">
        <f t="shared" si="24"/>
        <v>SIP</v>
      </c>
      <c r="F236" s="13" t="str">
        <f t="shared" si="30"/>
        <v>192.168.119.21</v>
      </c>
      <c r="G236" s="13" t="str">
        <f>"29230"</f>
        <v>29230</v>
      </c>
      <c r="H236" s="14" t="str">
        <f t="shared" si="31"/>
        <v>G711-G729</v>
      </c>
    </row>
    <row r="237" spans="1:8" x14ac:dyDescent="0.25">
      <c r="A237" s="13" t="str">
        <f>"8578"</f>
        <v>8578</v>
      </c>
      <c r="B237" s="13" t="str">
        <f>"8578"</f>
        <v>8578</v>
      </c>
      <c r="C237" s="13"/>
      <c r="D237" s="13" t="str">
        <f t="shared" si="29"/>
        <v>ALLONNES_EPSM</v>
      </c>
      <c r="E237" s="13" t="str">
        <f t="shared" si="24"/>
        <v>SIP</v>
      </c>
      <c r="F237" s="13" t="str">
        <f t="shared" si="30"/>
        <v>192.168.119.21</v>
      </c>
      <c r="G237" s="13" t="str">
        <f>"30538"</f>
        <v>30538</v>
      </c>
      <c r="H237" s="14" t="str">
        <f t="shared" si="31"/>
        <v>G711-G729</v>
      </c>
    </row>
    <row r="238" spans="1:8" x14ac:dyDescent="0.25">
      <c r="A238" s="13" t="str">
        <f>"8637"</f>
        <v>8637</v>
      </c>
      <c r="B238" s="13" t="str">
        <f>"8637"</f>
        <v>8637</v>
      </c>
      <c r="C238" s="13"/>
      <c r="D238" s="13" t="str">
        <f t="shared" si="29"/>
        <v>ALLONNES_EPSM</v>
      </c>
      <c r="E238" s="13" t="str">
        <f t="shared" si="24"/>
        <v>SIP</v>
      </c>
      <c r="F238" s="13" t="str">
        <f t="shared" si="30"/>
        <v>192.168.119.21</v>
      </c>
      <c r="G238" s="13" t="str">
        <f>"21058"</f>
        <v>21058</v>
      </c>
      <c r="H238" s="14" t="str">
        <f t="shared" si="31"/>
        <v>G711-G729</v>
      </c>
    </row>
    <row r="239" spans="1:8" x14ac:dyDescent="0.25">
      <c r="A239" s="13" t="str">
        <f>"3302"</f>
        <v>3302</v>
      </c>
      <c r="B239" s="13" t="str">
        <f>"3302"</f>
        <v>3302</v>
      </c>
      <c r="C239" s="13"/>
      <c r="D239" s="13" t="str">
        <f t="shared" si="29"/>
        <v>ALLONNES_EPSM</v>
      </c>
      <c r="E239" s="13" t="str">
        <f t="shared" si="24"/>
        <v>SIP</v>
      </c>
      <c r="F239" s="13"/>
      <c r="G239" s="13"/>
      <c r="H239" s="14"/>
    </row>
    <row r="240" spans="1:8" x14ac:dyDescent="0.25">
      <c r="A240" s="13" t="str">
        <f>"3303"</f>
        <v>3303</v>
      </c>
      <c r="B240" s="13" t="str">
        <f>"3303"</f>
        <v>3303</v>
      </c>
      <c r="C240" s="13"/>
      <c r="D240" s="13" t="str">
        <f t="shared" si="29"/>
        <v>ALLONNES_EPSM</v>
      </c>
      <c r="E240" s="13" t="str">
        <f t="shared" si="24"/>
        <v>SIP</v>
      </c>
      <c r="F240" s="13"/>
      <c r="G240" s="13"/>
      <c r="H240" s="14"/>
    </row>
    <row r="241" spans="1:8" x14ac:dyDescent="0.25">
      <c r="A241" s="13" t="str">
        <f>"3304"</f>
        <v>3304</v>
      </c>
      <c r="B241" s="13" t="str">
        <f>"3304"</f>
        <v>3304</v>
      </c>
      <c r="C241" s="13"/>
      <c r="D241" s="13" t="str">
        <f t="shared" si="29"/>
        <v>ALLONNES_EPSM</v>
      </c>
      <c r="E241" s="13" t="str">
        <f t="shared" si="24"/>
        <v>SIP</v>
      </c>
      <c r="F241" s="13"/>
      <c r="G241" s="13"/>
      <c r="H241" s="14"/>
    </row>
    <row r="242" spans="1:8" x14ac:dyDescent="0.25">
      <c r="A242" s="13" t="str">
        <f>"3305"</f>
        <v>3305</v>
      </c>
      <c r="B242" s="13" t="str">
        <f>"3305"</f>
        <v>3305</v>
      </c>
      <c r="C242" s="13"/>
      <c r="D242" s="13" t="str">
        <f t="shared" si="29"/>
        <v>ALLONNES_EPSM</v>
      </c>
      <c r="E242" s="13" t="str">
        <f t="shared" si="24"/>
        <v>SIP</v>
      </c>
      <c r="F242" s="13"/>
      <c r="G242" s="13"/>
      <c r="H242" s="14"/>
    </row>
    <row r="243" spans="1:8" x14ac:dyDescent="0.25">
      <c r="A243" s="13" t="str">
        <f>"8802"</f>
        <v>8802</v>
      </c>
      <c r="B243" s="13" t="str">
        <f>"8802"</f>
        <v>8802</v>
      </c>
      <c r="C243" s="13"/>
      <c r="D243" s="13" t="str">
        <f t="shared" si="29"/>
        <v>ALLONNES_EPSM</v>
      </c>
      <c r="E243" s="13" t="str">
        <f t="shared" si="24"/>
        <v>SIP</v>
      </c>
      <c r="F243" s="13" t="str">
        <f>"192.168.119.21"</f>
        <v>192.168.119.21</v>
      </c>
      <c r="G243" s="13" t="str">
        <f>"30516"</f>
        <v>30516</v>
      </c>
      <c r="H243" s="14" t="str">
        <f>"G711-G729"</f>
        <v>G711-G729</v>
      </c>
    </row>
    <row r="244" spans="1:8" x14ac:dyDescent="0.25">
      <c r="A244" s="13" t="str">
        <f>"3308"</f>
        <v>3308</v>
      </c>
      <c r="B244" s="13" t="str">
        <f>"3308"</f>
        <v>3308</v>
      </c>
      <c r="C244" s="13"/>
      <c r="D244" s="13" t="str">
        <f t="shared" si="29"/>
        <v>ALLONNES_EPSM</v>
      </c>
      <c r="E244" s="13" t="str">
        <f t="shared" si="24"/>
        <v>SIP</v>
      </c>
      <c r="F244" s="13"/>
      <c r="G244" s="13"/>
      <c r="H244" s="14"/>
    </row>
    <row r="245" spans="1:8" x14ac:dyDescent="0.25">
      <c r="A245" s="13" t="str">
        <f>"8850"</f>
        <v>8850</v>
      </c>
      <c r="B245" s="13" t="str">
        <f>"8850"</f>
        <v>8850</v>
      </c>
      <c r="C245" s="13"/>
      <c r="D245" s="13" t="str">
        <f t="shared" si="29"/>
        <v>ALLONNES_EPSM</v>
      </c>
      <c r="E245" s="13" t="str">
        <f t="shared" si="24"/>
        <v>SIP</v>
      </c>
      <c r="F245" s="13" t="str">
        <f>"192.168.119.21"</f>
        <v>192.168.119.21</v>
      </c>
      <c r="G245" s="13" t="str">
        <f>"28992"</f>
        <v>28992</v>
      </c>
      <c r="H245" s="14" t="str">
        <f>"G711-G729"</f>
        <v>G711-G729</v>
      </c>
    </row>
    <row r="246" spans="1:8" x14ac:dyDescent="0.25">
      <c r="A246" s="13" t="str">
        <f>"8851"</f>
        <v>8851</v>
      </c>
      <c r="B246" s="13" t="str">
        <f>"8851"</f>
        <v>8851</v>
      </c>
      <c r="C246" s="13"/>
      <c r="D246" s="13" t="str">
        <f t="shared" si="29"/>
        <v>ALLONNES_EPSM</v>
      </c>
      <c r="E246" s="13" t="str">
        <f t="shared" si="24"/>
        <v>SIP</v>
      </c>
      <c r="F246" s="13" t="str">
        <f>"192.168.119.21"</f>
        <v>192.168.119.21</v>
      </c>
      <c r="G246" s="13" t="str">
        <f>"24060"</f>
        <v>24060</v>
      </c>
      <c r="H246" s="14" t="str">
        <f>"G711-G729"</f>
        <v>G711-G729</v>
      </c>
    </row>
    <row r="247" spans="1:8" x14ac:dyDescent="0.25">
      <c r="A247" s="13" t="str">
        <f>"6035"</f>
        <v>6035</v>
      </c>
      <c r="B247" s="13" t="str">
        <f>"6035"</f>
        <v>6035</v>
      </c>
      <c r="C247" s="13"/>
      <c r="D247" s="13" t="str">
        <f>"PREMARTINE"</f>
        <v>PREMARTINE</v>
      </c>
      <c r="E247" s="13" t="str">
        <f t="shared" si="24"/>
        <v>SIP</v>
      </c>
      <c r="F247" s="13" t="str">
        <f>"192.168.119.22"</f>
        <v>192.168.119.22</v>
      </c>
      <c r="G247" s="13" t="str">
        <f>"40000"</f>
        <v>40000</v>
      </c>
      <c r="H247" s="14"/>
    </row>
    <row r="248" spans="1:8" x14ac:dyDescent="0.25">
      <c r="A248" s="13" t="str">
        <f>"6040"</f>
        <v>6040</v>
      </c>
      <c r="B248" s="13" t="str">
        <f>"6040"</f>
        <v>6040</v>
      </c>
      <c r="C248" s="13"/>
      <c r="D248" s="13" t="str">
        <f>"PREMARTINE"</f>
        <v>PREMARTINE</v>
      </c>
      <c r="E248" s="13" t="str">
        <f t="shared" si="24"/>
        <v>SIP</v>
      </c>
      <c r="F248" s="13" t="str">
        <f>"192.168.119.22"</f>
        <v>192.168.119.22</v>
      </c>
      <c r="G248" s="13" t="str">
        <f>"40000"</f>
        <v>40000</v>
      </c>
      <c r="H248" s="14"/>
    </row>
    <row r="249" spans="1:8" x14ac:dyDescent="0.25">
      <c r="A249" s="13" t="str">
        <f>"3464"</f>
        <v>3464</v>
      </c>
      <c r="B249" s="13" t="str">
        <f>"3464"</f>
        <v>3464</v>
      </c>
      <c r="C249" s="13"/>
      <c r="D249" s="13" t="str">
        <f>"ALLONNES_EPSM"</f>
        <v>ALLONNES_EPSM</v>
      </c>
      <c r="E249" s="13" t="str">
        <f t="shared" si="24"/>
        <v>SIP</v>
      </c>
      <c r="F249" s="13"/>
      <c r="G249" s="13"/>
      <c r="H249" s="14"/>
    </row>
    <row r="250" spans="1:8" x14ac:dyDescent="0.25">
      <c r="A250" s="13" t="str">
        <f>"6412"</f>
        <v>6412</v>
      </c>
      <c r="B250" s="13" t="str">
        <f>"6412"</f>
        <v>6412</v>
      </c>
      <c r="C250" s="13"/>
      <c r="D250" s="13" t="str">
        <f>"OYON"</f>
        <v>OYON</v>
      </c>
      <c r="E250" s="13" t="str">
        <f t="shared" si="24"/>
        <v>SIP</v>
      </c>
      <c r="F250" s="13" t="str">
        <f t="shared" ref="F250:F256" si="32">"192.168.119.22"</f>
        <v>192.168.119.22</v>
      </c>
      <c r="G250" s="13" t="str">
        <f t="shared" ref="G250:G256" si="33">"40000"</f>
        <v>40000</v>
      </c>
      <c r="H250" s="14"/>
    </row>
    <row r="251" spans="1:8" x14ac:dyDescent="0.25">
      <c r="A251" s="13" t="str">
        <f>"7914"</f>
        <v>7914</v>
      </c>
      <c r="B251" s="13" t="str">
        <f>"7914"</f>
        <v>7914</v>
      </c>
      <c r="C251" s="13"/>
      <c r="D251" s="13" t="str">
        <f>"MAS LE MANS L HUISNE"</f>
        <v>MAS LE MANS L HUISNE</v>
      </c>
      <c r="E251" s="13" t="str">
        <f t="shared" si="24"/>
        <v>SIP</v>
      </c>
      <c r="F251" s="13" t="str">
        <f t="shared" si="32"/>
        <v>192.168.119.22</v>
      </c>
      <c r="G251" s="13" t="str">
        <f t="shared" si="33"/>
        <v>40000</v>
      </c>
      <c r="H251" s="14"/>
    </row>
    <row r="252" spans="1:8" x14ac:dyDescent="0.25">
      <c r="A252" s="13" t="str">
        <f>"7921"</f>
        <v>7921</v>
      </c>
      <c r="B252" s="13" t="str">
        <f>"7921"</f>
        <v>7921</v>
      </c>
      <c r="C252" s="13"/>
      <c r="D252" s="13" t="str">
        <f>"MAS LE MANS L HUISNE"</f>
        <v>MAS LE MANS L HUISNE</v>
      </c>
      <c r="E252" s="13" t="str">
        <f t="shared" si="24"/>
        <v>SIP</v>
      </c>
      <c r="F252" s="13" t="str">
        <f t="shared" si="32"/>
        <v>192.168.119.22</v>
      </c>
      <c r="G252" s="13" t="str">
        <f t="shared" si="33"/>
        <v>40000</v>
      </c>
      <c r="H252" s="14"/>
    </row>
    <row r="253" spans="1:8" x14ac:dyDescent="0.25">
      <c r="A253" s="13" t="str">
        <f>"7926"</f>
        <v>7926</v>
      </c>
      <c r="B253" s="13" t="str">
        <f>"7926"</f>
        <v>7926</v>
      </c>
      <c r="C253" s="13"/>
      <c r="D253" s="13" t="str">
        <f>"MAS LE MANS L HUISNE"</f>
        <v>MAS LE MANS L HUISNE</v>
      </c>
      <c r="E253" s="13" t="str">
        <f t="shared" si="24"/>
        <v>SIP</v>
      </c>
      <c r="F253" s="13" t="str">
        <f t="shared" si="32"/>
        <v>192.168.119.22</v>
      </c>
      <c r="G253" s="13" t="str">
        <f t="shared" si="33"/>
        <v>40000</v>
      </c>
      <c r="H253" s="14"/>
    </row>
    <row r="254" spans="1:8" x14ac:dyDescent="0.25">
      <c r="A254" s="13" t="str">
        <f>"5604"</f>
        <v>5604</v>
      </c>
      <c r="B254" s="13" t="str">
        <f>"5604"</f>
        <v>5604</v>
      </c>
      <c r="C254" s="13"/>
      <c r="D254" s="13" t="str">
        <f>"MAS ALLONNES AMARYLI"</f>
        <v>MAS ALLONNES AMARYLI</v>
      </c>
      <c r="E254" s="13" t="str">
        <f t="shared" si="24"/>
        <v>SIP</v>
      </c>
      <c r="F254" s="13" t="str">
        <f t="shared" si="32"/>
        <v>192.168.119.22</v>
      </c>
      <c r="G254" s="13" t="str">
        <f t="shared" si="33"/>
        <v>40000</v>
      </c>
      <c r="H254" s="14"/>
    </row>
    <row r="255" spans="1:8" x14ac:dyDescent="0.25">
      <c r="A255" s="13" t="str">
        <f>"7802"</f>
        <v>7802</v>
      </c>
      <c r="B255" s="13" t="str">
        <f>"7802"</f>
        <v>7802</v>
      </c>
      <c r="C255" s="13"/>
      <c r="D255" s="13" t="str">
        <f>"MAS ALLONNES AMARYLI"</f>
        <v>MAS ALLONNES AMARYLI</v>
      </c>
      <c r="E255" s="13" t="str">
        <f t="shared" si="24"/>
        <v>SIP</v>
      </c>
      <c r="F255" s="13" t="str">
        <f t="shared" si="32"/>
        <v>192.168.119.22</v>
      </c>
      <c r="G255" s="13" t="str">
        <f t="shared" si="33"/>
        <v>40000</v>
      </c>
      <c r="H255" s="14"/>
    </row>
    <row r="256" spans="1:8" x14ac:dyDescent="0.25">
      <c r="A256" s="13" t="str">
        <f>"4103"</f>
        <v>4103</v>
      </c>
      <c r="B256" s="13" t="str">
        <f>"4103"</f>
        <v>4103</v>
      </c>
      <c r="C256" s="13"/>
      <c r="D256" s="13" t="str">
        <f>"LA FLECHE"</f>
        <v>LA FLECHE</v>
      </c>
      <c r="E256" s="13" t="str">
        <f t="shared" si="24"/>
        <v>SIP</v>
      </c>
      <c r="F256" s="13" t="str">
        <f t="shared" si="32"/>
        <v>192.168.119.22</v>
      </c>
      <c r="G256" s="13" t="str">
        <f t="shared" si="33"/>
        <v>40000</v>
      </c>
      <c r="H256" s="14"/>
    </row>
    <row r="257" spans="1:8" x14ac:dyDescent="0.25">
      <c r="A257" s="13" t="str">
        <f>"3622"</f>
        <v>3622</v>
      </c>
      <c r="B257" s="13" t="str">
        <f>"3622"</f>
        <v>3622</v>
      </c>
      <c r="C257" s="13"/>
      <c r="D257" s="13" t="str">
        <f>"ALLONNES_EPSM"</f>
        <v>ALLONNES_EPSM</v>
      </c>
      <c r="E257" s="13" t="str">
        <f t="shared" si="24"/>
        <v>SIP</v>
      </c>
      <c r="F257" s="13"/>
      <c r="G257" s="13"/>
      <c r="H257" s="14"/>
    </row>
    <row r="258" spans="1:8" x14ac:dyDescent="0.25">
      <c r="A258" s="13" t="str">
        <f>"4118"</f>
        <v>4118</v>
      </c>
      <c r="B258" s="13" t="str">
        <f>"4118"</f>
        <v>4118</v>
      </c>
      <c r="C258" s="13"/>
      <c r="D258" s="13" t="str">
        <f>"LA FLECHE"</f>
        <v>LA FLECHE</v>
      </c>
      <c r="E258" s="13" t="str">
        <f t="shared" ref="E258:E321" si="34">"SIP"</f>
        <v>SIP</v>
      </c>
      <c r="F258" s="13" t="str">
        <f t="shared" ref="F258:F264" si="35">"192.168.119.22"</f>
        <v>192.168.119.22</v>
      </c>
      <c r="G258" s="13" t="str">
        <f t="shared" ref="G258:G264" si="36">"40000"</f>
        <v>40000</v>
      </c>
      <c r="H258" s="14"/>
    </row>
    <row r="259" spans="1:8" x14ac:dyDescent="0.25">
      <c r="A259" s="13" t="str">
        <f>"4701"</f>
        <v>4701</v>
      </c>
      <c r="B259" s="13" t="str">
        <f>"4701"</f>
        <v>4701</v>
      </c>
      <c r="C259" s="13"/>
      <c r="D259" s="13" t="str">
        <f>"CHATEAU DU LOIR"</f>
        <v>CHATEAU DU LOIR</v>
      </c>
      <c r="E259" s="13" t="str">
        <f t="shared" si="34"/>
        <v>SIP</v>
      </c>
      <c r="F259" s="13" t="str">
        <f t="shared" si="35"/>
        <v>192.168.119.22</v>
      </c>
      <c r="G259" s="13" t="str">
        <f t="shared" si="36"/>
        <v>40000</v>
      </c>
      <c r="H259" s="14"/>
    </row>
    <row r="260" spans="1:8" x14ac:dyDescent="0.25">
      <c r="A260" s="13" t="str">
        <f>"4703"</f>
        <v>4703</v>
      </c>
      <c r="B260" s="13" t="str">
        <f>"4703"</f>
        <v>4703</v>
      </c>
      <c r="C260" s="13"/>
      <c r="D260" s="13" t="str">
        <f>"CHATEAU DU LOIR"</f>
        <v>CHATEAU DU LOIR</v>
      </c>
      <c r="E260" s="13" t="str">
        <f t="shared" si="34"/>
        <v>SIP</v>
      </c>
      <c r="F260" s="13" t="str">
        <f t="shared" si="35"/>
        <v>192.168.119.22</v>
      </c>
      <c r="G260" s="13" t="str">
        <f t="shared" si="36"/>
        <v>40000</v>
      </c>
      <c r="H260" s="14"/>
    </row>
    <row r="261" spans="1:8" x14ac:dyDescent="0.25">
      <c r="A261" s="13" t="str">
        <f>"4704"</f>
        <v>4704</v>
      </c>
      <c r="B261" s="13" t="str">
        <f>"4704"</f>
        <v>4704</v>
      </c>
      <c r="C261" s="13"/>
      <c r="D261" s="13" t="str">
        <f>"CHATEAU DU LOIR"</f>
        <v>CHATEAU DU LOIR</v>
      </c>
      <c r="E261" s="13" t="str">
        <f t="shared" si="34"/>
        <v>SIP</v>
      </c>
      <c r="F261" s="13" t="str">
        <f t="shared" si="35"/>
        <v>192.168.119.22</v>
      </c>
      <c r="G261" s="13" t="str">
        <f t="shared" si="36"/>
        <v>40000</v>
      </c>
      <c r="H261" s="14"/>
    </row>
    <row r="262" spans="1:8" x14ac:dyDescent="0.25">
      <c r="A262" s="13" t="str">
        <f>"7212"</f>
        <v>7212</v>
      </c>
      <c r="B262" s="13" t="str">
        <f>"7212"</f>
        <v>7212</v>
      </c>
      <c r="C262" s="13"/>
      <c r="D262" s="13" t="str">
        <f>"CHAIGNEAU"</f>
        <v>CHAIGNEAU</v>
      </c>
      <c r="E262" s="13" t="str">
        <f t="shared" si="34"/>
        <v>SIP</v>
      </c>
      <c r="F262" s="13" t="str">
        <f t="shared" si="35"/>
        <v>192.168.119.22</v>
      </c>
      <c r="G262" s="13" t="str">
        <f t="shared" si="36"/>
        <v>40000</v>
      </c>
      <c r="H262" s="14"/>
    </row>
    <row r="263" spans="1:8" x14ac:dyDescent="0.25">
      <c r="A263" s="13" t="str">
        <f>"7214"</f>
        <v>7214</v>
      </c>
      <c r="B263" s="13" t="str">
        <f>"7214"</f>
        <v>7214</v>
      </c>
      <c r="C263" s="13"/>
      <c r="D263" s="13" t="str">
        <f>"CHAIGNEAU"</f>
        <v>CHAIGNEAU</v>
      </c>
      <c r="E263" s="13" t="str">
        <f t="shared" si="34"/>
        <v>SIP</v>
      </c>
      <c r="F263" s="13" t="str">
        <f t="shared" si="35"/>
        <v>192.168.119.22</v>
      </c>
      <c r="G263" s="13" t="str">
        <f t="shared" si="36"/>
        <v>40000</v>
      </c>
      <c r="H263" s="14"/>
    </row>
    <row r="264" spans="1:8" x14ac:dyDescent="0.25">
      <c r="A264" s="13" t="str">
        <f>"7215"</f>
        <v>7215</v>
      </c>
      <c r="B264" s="13" t="str">
        <f>"7215"</f>
        <v>7215</v>
      </c>
      <c r="C264" s="13"/>
      <c r="D264" s="13" t="str">
        <f>"CHAIGNEAU"</f>
        <v>CHAIGNEAU</v>
      </c>
      <c r="E264" s="13" t="str">
        <f t="shared" si="34"/>
        <v>SIP</v>
      </c>
      <c r="F264" s="13" t="str">
        <f t="shared" si="35"/>
        <v>192.168.119.22</v>
      </c>
      <c r="G264" s="13" t="str">
        <f t="shared" si="36"/>
        <v>40000</v>
      </c>
      <c r="H264" s="14"/>
    </row>
    <row r="265" spans="1:8" x14ac:dyDescent="0.25">
      <c r="A265" s="13" t="str">
        <f>"3720"</f>
        <v>3720</v>
      </c>
      <c r="B265" s="13" t="str">
        <f>"3720"</f>
        <v>3720</v>
      </c>
      <c r="C265" s="13"/>
      <c r="D265" s="13" t="str">
        <f>"ALLONNES_EPSM"</f>
        <v>ALLONNES_EPSM</v>
      </c>
      <c r="E265" s="13" t="str">
        <f t="shared" si="34"/>
        <v>SIP</v>
      </c>
      <c r="F265" s="13"/>
      <c r="G265" s="13"/>
      <c r="H265" s="14"/>
    </row>
    <row r="266" spans="1:8" x14ac:dyDescent="0.25">
      <c r="A266" s="13" t="str">
        <f>"7220"</f>
        <v>7220</v>
      </c>
      <c r="B266" s="13" t="str">
        <f>"7220"</f>
        <v>7220</v>
      </c>
      <c r="C266" s="13"/>
      <c r="D266" s="13" t="str">
        <f>"CHAIGNEAU"</f>
        <v>CHAIGNEAU</v>
      </c>
      <c r="E266" s="13" t="str">
        <f t="shared" si="34"/>
        <v>SIP</v>
      </c>
      <c r="F266" s="13" t="str">
        <f>"192.168.119.22"</f>
        <v>192.168.119.22</v>
      </c>
      <c r="G266" s="13" t="str">
        <f>"40000"</f>
        <v>40000</v>
      </c>
      <c r="H266" s="14"/>
    </row>
    <row r="267" spans="1:8" x14ac:dyDescent="0.25">
      <c r="A267" s="13" t="str">
        <f>"7222"</f>
        <v>7222</v>
      </c>
      <c r="B267" s="13" t="str">
        <f>"7222"</f>
        <v>7222</v>
      </c>
      <c r="C267" s="13"/>
      <c r="D267" s="13" t="str">
        <f>"CHAIGNEAU"</f>
        <v>CHAIGNEAU</v>
      </c>
      <c r="E267" s="13" t="str">
        <f t="shared" si="34"/>
        <v>SIP</v>
      </c>
      <c r="F267" s="13" t="str">
        <f>"192.168.119.22"</f>
        <v>192.168.119.22</v>
      </c>
      <c r="G267" s="13" t="str">
        <f>"40000"</f>
        <v>40000</v>
      </c>
      <c r="H267" s="14"/>
    </row>
    <row r="268" spans="1:8" x14ac:dyDescent="0.25">
      <c r="A268" s="13" t="str">
        <f>"7226"</f>
        <v>7226</v>
      </c>
      <c r="B268" s="13" t="str">
        <f>"7226"</f>
        <v>7226</v>
      </c>
      <c r="C268" s="13"/>
      <c r="D268" s="13" t="str">
        <f>"CHAIGNEAU"</f>
        <v>CHAIGNEAU</v>
      </c>
      <c r="E268" s="13" t="str">
        <f t="shared" si="34"/>
        <v>SIP</v>
      </c>
      <c r="F268" s="13" t="str">
        <f>"192.168.119.22"</f>
        <v>192.168.119.22</v>
      </c>
      <c r="G268" s="13" t="str">
        <f>"40000"</f>
        <v>40000</v>
      </c>
      <c r="H268" s="14"/>
    </row>
    <row r="269" spans="1:8" x14ac:dyDescent="0.25">
      <c r="A269" s="13" t="str">
        <f>"4863"</f>
        <v>4863</v>
      </c>
      <c r="B269" s="13" t="str">
        <f>"4863"</f>
        <v>4863</v>
      </c>
      <c r="C269" s="13"/>
      <c r="D269" s="13" t="str">
        <f>"ALLONNES_EPSM"</f>
        <v>ALLONNES_EPSM</v>
      </c>
      <c r="E269" s="13" t="str">
        <f t="shared" si="34"/>
        <v>SIP</v>
      </c>
      <c r="F269" s="13"/>
      <c r="G269" s="13"/>
      <c r="H269" s="14"/>
    </row>
    <row r="270" spans="1:8" x14ac:dyDescent="0.25">
      <c r="A270" s="13" t="str">
        <f>"4866"</f>
        <v>4866</v>
      </c>
      <c r="B270" s="13" t="str">
        <f>"4866"</f>
        <v>4866</v>
      </c>
      <c r="C270" s="13"/>
      <c r="D270" s="13" t="str">
        <f>"ALLONNES_EPSM"</f>
        <v>ALLONNES_EPSM</v>
      </c>
      <c r="E270" s="13" t="str">
        <f t="shared" si="34"/>
        <v>SIP</v>
      </c>
      <c r="F270" s="13"/>
      <c r="G270" s="13"/>
      <c r="H270" s="14"/>
    </row>
    <row r="271" spans="1:8" x14ac:dyDescent="0.25">
      <c r="A271" s="13" t="str">
        <f>"4868"</f>
        <v>4868</v>
      </c>
      <c r="B271" s="13" t="str">
        <f>"4868"</f>
        <v>4868</v>
      </c>
      <c r="C271" s="13"/>
      <c r="D271" s="13" t="str">
        <f>"ALLONNES_EPSM"</f>
        <v>ALLONNES_EPSM</v>
      </c>
      <c r="E271" s="13" t="str">
        <f t="shared" si="34"/>
        <v>SIP</v>
      </c>
      <c r="F271" s="13"/>
      <c r="G271" s="13"/>
      <c r="H271" s="14"/>
    </row>
    <row r="272" spans="1:8" x14ac:dyDescent="0.25">
      <c r="A272" s="13" t="str">
        <f>"7233"</f>
        <v>7233</v>
      </c>
      <c r="B272" s="13" t="str">
        <f>"7233"</f>
        <v>7233</v>
      </c>
      <c r="C272" s="13"/>
      <c r="D272" s="13" t="str">
        <f>"CHAIGNEAU"</f>
        <v>CHAIGNEAU</v>
      </c>
      <c r="E272" s="13" t="str">
        <f t="shared" si="34"/>
        <v>SIP</v>
      </c>
      <c r="F272" s="13" t="str">
        <f>"192.168.119.22"</f>
        <v>192.168.119.22</v>
      </c>
      <c r="G272" s="13" t="str">
        <f>"40000"</f>
        <v>40000</v>
      </c>
      <c r="H272" s="14"/>
    </row>
    <row r="273" spans="1:8" x14ac:dyDescent="0.25">
      <c r="A273" s="13" t="str">
        <f>"7238"</f>
        <v>7238</v>
      </c>
      <c r="B273" s="13" t="str">
        <f>"7238"</f>
        <v>7238</v>
      </c>
      <c r="C273" s="13"/>
      <c r="D273" s="13" t="str">
        <f>"CHAIGNEAU"</f>
        <v>CHAIGNEAU</v>
      </c>
      <c r="E273" s="13" t="str">
        <f t="shared" si="34"/>
        <v>SIP</v>
      </c>
      <c r="F273" s="13" t="str">
        <f>"192.168.119.22"</f>
        <v>192.168.119.22</v>
      </c>
      <c r="G273" s="13" t="str">
        <f>"40000"</f>
        <v>40000</v>
      </c>
      <c r="H273" s="14"/>
    </row>
    <row r="274" spans="1:8" x14ac:dyDescent="0.25">
      <c r="A274" s="13" t="str">
        <f>"3102"</f>
        <v>3102</v>
      </c>
      <c r="B274" s="13" t="str">
        <f>"3102"</f>
        <v>3102</v>
      </c>
      <c r="C274" s="13"/>
      <c r="D274" s="13" t="str">
        <f t="shared" ref="D274:D305" si="37">"ALLONNES_EPSM"</f>
        <v>ALLONNES_EPSM</v>
      </c>
      <c r="E274" s="13" t="str">
        <f t="shared" si="34"/>
        <v>SIP</v>
      </c>
      <c r="F274" s="13" t="str">
        <f>"192.168.119.22"</f>
        <v>192.168.119.22</v>
      </c>
      <c r="G274" s="13" t="str">
        <f>"25788"</f>
        <v>25788</v>
      </c>
      <c r="H274" s="14" t="str">
        <f>"G711-G729"</f>
        <v>G711-G729</v>
      </c>
    </row>
    <row r="275" spans="1:8" x14ac:dyDescent="0.25">
      <c r="A275" s="13" t="str">
        <f>"5116"</f>
        <v>5116</v>
      </c>
      <c r="B275" s="13" t="str">
        <f>"5116"</f>
        <v>5116</v>
      </c>
      <c r="C275" s="13"/>
      <c r="D275" s="13" t="str">
        <f t="shared" si="37"/>
        <v>ALLONNES_EPSM</v>
      </c>
      <c r="E275" s="13" t="str">
        <f t="shared" si="34"/>
        <v>SIP</v>
      </c>
      <c r="F275" s="13"/>
      <c r="G275" s="13"/>
      <c r="H275" s="14"/>
    </row>
    <row r="276" spans="1:8" x14ac:dyDescent="0.25">
      <c r="A276" s="13" t="str">
        <f>"3105"</f>
        <v>3105</v>
      </c>
      <c r="B276" s="13" t="str">
        <f>"3105"</f>
        <v>3105</v>
      </c>
      <c r="C276" s="13"/>
      <c r="D276" s="13" t="str">
        <f t="shared" si="37"/>
        <v>ALLONNES_EPSM</v>
      </c>
      <c r="E276" s="13" t="str">
        <f t="shared" si="34"/>
        <v>SIP</v>
      </c>
      <c r="F276" s="13" t="str">
        <f t="shared" ref="F276:F313" si="38">"192.168.119.22"</f>
        <v>192.168.119.22</v>
      </c>
      <c r="G276" s="13" t="str">
        <f>"23466"</f>
        <v>23466</v>
      </c>
      <c r="H276" s="14"/>
    </row>
    <row r="277" spans="1:8" x14ac:dyDescent="0.25">
      <c r="A277" s="13" t="str">
        <f>"3107"</f>
        <v>3107</v>
      </c>
      <c r="B277" s="13" t="str">
        <f>"3107"</f>
        <v>3107</v>
      </c>
      <c r="C277" s="13"/>
      <c r="D277" s="13" t="str">
        <f t="shared" si="37"/>
        <v>ALLONNES_EPSM</v>
      </c>
      <c r="E277" s="13" t="str">
        <f t="shared" si="34"/>
        <v>SIP</v>
      </c>
      <c r="F277" s="13" t="str">
        <f t="shared" si="38"/>
        <v>192.168.119.22</v>
      </c>
      <c r="G277" s="13" t="str">
        <f>"32316"</f>
        <v>32316</v>
      </c>
      <c r="H277" s="14" t="str">
        <f>"G711-G729"</f>
        <v>G711-G729</v>
      </c>
    </row>
    <row r="278" spans="1:8" x14ac:dyDescent="0.25">
      <c r="A278" s="13" t="str">
        <f>"3159"</f>
        <v>3159</v>
      </c>
      <c r="B278" s="13" t="str">
        <f>"3159"</f>
        <v>3159</v>
      </c>
      <c r="C278" s="13"/>
      <c r="D278" s="13" t="str">
        <f t="shared" si="37"/>
        <v>ALLONNES_EPSM</v>
      </c>
      <c r="E278" s="13" t="str">
        <f t="shared" si="34"/>
        <v>SIP</v>
      </c>
      <c r="F278" s="13" t="str">
        <f t="shared" si="38"/>
        <v>192.168.119.22</v>
      </c>
      <c r="G278" s="13" t="str">
        <f>"32358"</f>
        <v>32358</v>
      </c>
      <c r="H278" s="14" t="str">
        <f>"G711-G729"</f>
        <v>G711-G729</v>
      </c>
    </row>
    <row r="279" spans="1:8" x14ac:dyDescent="0.25">
      <c r="A279" s="13" t="str">
        <f>"3184"</f>
        <v>3184</v>
      </c>
      <c r="B279" s="13" t="str">
        <f>"3184"</f>
        <v>3184</v>
      </c>
      <c r="C279" s="13"/>
      <c r="D279" s="13" t="str">
        <f t="shared" si="37"/>
        <v>ALLONNES_EPSM</v>
      </c>
      <c r="E279" s="13" t="str">
        <f t="shared" si="34"/>
        <v>SIP</v>
      </c>
      <c r="F279" s="13" t="str">
        <f t="shared" si="38"/>
        <v>192.168.119.22</v>
      </c>
      <c r="G279" s="13" t="str">
        <f>"32376"</f>
        <v>32376</v>
      </c>
      <c r="H279" s="14" t="str">
        <f>"G711-G729-"</f>
        <v>G711-G729-</v>
      </c>
    </row>
    <row r="280" spans="1:8" x14ac:dyDescent="0.25">
      <c r="A280" s="13" t="str">
        <f>"3191"</f>
        <v>3191</v>
      </c>
      <c r="B280" s="13" t="str">
        <f>"3191"</f>
        <v>3191</v>
      </c>
      <c r="C280" s="13"/>
      <c r="D280" s="13" t="str">
        <f t="shared" si="37"/>
        <v>ALLONNES_EPSM</v>
      </c>
      <c r="E280" s="13" t="str">
        <f t="shared" si="34"/>
        <v>SIP</v>
      </c>
      <c r="F280" s="13" t="str">
        <f t="shared" si="38"/>
        <v>192.168.119.22</v>
      </c>
      <c r="G280" s="13" t="str">
        <f>"31964"</f>
        <v>31964</v>
      </c>
      <c r="H280" s="14" t="str">
        <f>"G711-G729"</f>
        <v>G711-G729</v>
      </c>
    </row>
    <row r="281" spans="1:8" x14ac:dyDescent="0.25">
      <c r="A281" s="13" t="str">
        <f>"3284"</f>
        <v>3284</v>
      </c>
      <c r="B281" s="13" t="str">
        <f>"3284"</f>
        <v>3284</v>
      </c>
      <c r="C281" s="13"/>
      <c r="D281" s="13" t="str">
        <f t="shared" si="37"/>
        <v>ALLONNES_EPSM</v>
      </c>
      <c r="E281" s="13" t="str">
        <f t="shared" si="34"/>
        <v>SIP</v>
      </c>
      <c r="F281" s="13" t="str">
        <f t="shared" si="38"/>
        <v>192.168.119.22</v>
      </c>
      <c r="G281" s="13" t="str">
        <f>"40000"</f>
        <v>40000</v>
      </c>
      <c r="H281" s="14"/>
    </row>
    <row r="282" spans="1:8" x14ac:dyDescent="0.25">
      <c r="A282" s="13" t="str">
        <f>"3295"</f>
        <v>3295</v>
      </c>
      <c r="B282" s="13" t="str">
        <f>"3295"</f>
        <v>3295</v>
      </c>
      <c r="C282" s="13"/>
      <c r="D282" s="13" t="str">
        <f t="shared" si="37"/>
        <v>ALLONNES_EPSM</v>
      </c>
      <c r="E282" s="13" t="str">
        <f t="shared" si="34"/>
        <v>SIP</v>
      </c>
      <c r="F282" s="13" t="str">
        <f t="shared" si="38"/>
        <v>192.168.119.22</v>
      </c>
      <c r="G282" s="13" t="str">
        <f>"32006"</f>
        <v>32006</v>
      </c>
      <c r="H282" s="14" t="str">
        <f t="shared" ref="H282:H299" si="39">"G711-G729"</f>
        <v>G711-G729</v>
      </c>
    </row>
    <row r="283" spans="1:8" x14ac:dyDescent="0.25">
      <c r="A283" s="13" t="str">
        <f>"3307"</f>
        <v>3307</v>
      </c>
      <c r="B283" s="13" t="str">
        <f>"3307"</f>
        <v>3307</v>
      </c>
      <c r="C283" s="13"/>
      <c r="D283" s="13" t="str">
        <f t="shared" si="37"/>
        <v>ALLONNES_EPSM</v>
      </c>
      <c r="E283" s="13" t="str">
        <f t="shared" si="34"/>
        <v>SIP</v>
      </c>
      <c r="F283" s="13" t="str">
        <f t="shared" si="38"/>
        <v>192.168.119.22</v>
      </c>
      <c r="G283" s="13" t="str">
        <f>"32440"</f>
        <v>32440</v>
      </c>
      <c r="H283" s="14" t="str">
        <f t="shared" si="39"/>
        <v>G711-G729</v>
      </c>
    </row>
    <row r="284" spans="1:8" x14ac:dyDescent="0.25">
      <c r="A284" s="13" t="str">
        <f>"3318"</f>
        <v>3318</v>
      </c>
      <c r="B284" s="13" t="str">
        <f>"3318"</f>
        <v>3318</v>
      </c>
      <c r="C284" s="13"/>
      <c r="D284" s="13" t="str">
        <f t="shared" si="37"/>
        <v>ALLONNES_EPSM</v>
      </c>
      <c r="E284" s="13" t="str">
        <f t="shared" si="34"/>
        <v>SIP</v>
      </c>
      <c r="F284" s="13" t="str">
        <f t="shared" si="38"/>
        <v>192.168.119.22</v>
      </c>
      <c r="G284" s="13" t="str">
        <f>"23762"</f>
        <v>23762</v>
      </c>
      <c r="H284" s="14" t="str">
        <f t="shared" si="39"/>
        <v>G711-G729</v>
      </c>
    </row>
    <row r="285" spans="1:8" x14ac:dyDescent="0.25">
      <c r="A285" s="13" t="str">
        <f>"3383"</f>
        <v>3383</v>
      </c>
      <c r="B285" s="13" t="str">
        <f>"3383"</f>
        <v>3383</v>
      </c>
      <c r="C285" s="13"/>
      <c r="D285" s="13" t="str">
        <f t="shared" si="37"/>
        <v>ALLONNES_EPSM</v>
      </c>
      <c r="E285" s="13" t="str">
        <f t="shared" si="34"/>
        <v>SIP</v>
      </c>
      <c r="F285" s="13" t="str">
        <f t="shared" si="38"/>
        <v>192.168.119.22</v>
      </c>
      <c r="G285" s="13" t="str">
        <f>"32366"</f>
        <v>32366</v>
      </c>
      <c r="H285" s="14" t="str">
        <f t="shared" si="39"/>
        <v>G711-G729</v>
      </c>
    </row>
    <row r="286" spans="1:8" x14ac:dyDescent="0.25">
      <c r="A286" s="13" t="str">
        <f>"3470"</f>
        <v>3470</v>
      </c>
      <c r="B286" s="13" t="str">
        <f>"3470"</f>
        <v>3470</v>
      </c>
      <c r="C286" s="13"/>
      <c r="D286" s="13" t="str">
        <f t="shared" si="37"/>
        <v>ALLONNES_EPSM</v>
      </c>
      <c r="E286" s="13" t="str">
        <f t="shared" si="34"/>
        <v>SIP</v>
      </c>
      <c r="F286" s="13" t="str">
        <f t="shared" si="38"/>
        <v>192.168.119.22</v>
      </c>
      <c r="G286" s="13" t="str">
        <f>"26284"</f>
        <v>26284</v>
      </c>
      <c r="H286" s="14" t="str">
        <f t="shared" si="39"/>
        <v>G711-G729</v>
      </c>
    </row>
    <row r="287" spans="1:8" x14ac:dyDescent="0.25">
      <c r="A287" s="13" t="str">
        <f>"3473"</f>
        <v>3473</v>
      </c>
      <c r="B287" s="13" t="str">
        <f>"3473"</f>
        <v>3473</v>
      </c>
      <c r="C287" s="13"/>
      <c r="D287" s="13" t="str">
        <f t="shared" si="37"/>
        <v>ALLONNES_EPSM</v>
      </c>
      <c r="E287" s="13" t="str">
        <f t="shared" si="34"/>
        <v>SIP</v>
      </c>
      <c r="F287" s="13" t="str">
        <f t="shared" si="38"/>
        <v>192.168.119.22</v>
      </c>
      <c r="G287" s="13" t="str">
        <f>"32064"</f>
        <v>32064</v>
      </c>
      <c r="H287" s="14" t="str">
        <f t="shared" si="39"/>
        <v>G711-G729</v>
      </c>
    </row>
    <row r="288" spans="1:8" x14ac:dyDescent="0.25">
      <c r="A288" s="13" t="str">
        <f>"3602"</f>
        <v>3602</v>
      </c>
      <c r="B288" s="13" t="str">
        <f>"3602"</f>
        <v>3602</v>
      </c>
      <c r="C288" s="13"/>
      <c r="D288" s="13" t="str">
        <f t="shared" si="37"/>
        <v>ALLONNES_EPSM</v>
      </c>
      <c r="E288" s="13" t="str">
        <f t="shared" si="34"/>
        <v>SIP</v>
      </c>
      <c r="F288" s="13" t="str">
        <f t="shared" si="38"/>
        <v>192.168.119.22</v>
      </c>
      <c r="G288" s="13" t="str">
        <f>"32244"</f>
        <v>32244</v>
      </c>
      <c r="H288" s="14" t="str">
        <f t="shared" si="39"/>
        <v>G711-G729</v>
      </c>
    </row>
    <row r="289" spans="1:8" x14ac:dyDescent="0.25">
      <c r="A289" s="13" t="str">
        <f>"3626"</f>
        <v>3626</v>
      </c>
      <c r="B289" s="13" t="str">
        <f>"3626"</f>
        <v>3626</v>
      </c>
      <c r="C289" s="13"/>
      <c r="D289" s="13" t="str">
        <f t="shared" si="37"/>
        <v>ALLONNES_EPSM</v>
      </c>
      <c r="E289" s="13" t="str">
        <f t="shared" si="34"/>
        <v>SIP</v>
      </c>
      <c r="F289" s="13" t="str">
        <f t="shared" si="38"/>
        <v>192.168.119.22</v>
      </c>
      <c r="G289" s="13" t="str">
        <f>"32392"</f>
        <v>32392</v>
      </c>
      <c r="H289" s="14" t="str">
        <f t="shared" si="39"/>
        <v>G711-G729</v>
      </c>
    </row>
    <row r="290" spans="1:8" x14ac:dyDescent="0.25">
      <c r="A290" s="13" t="str">
        <f>"3663"</f>
        <v>3663</v>
      </c>
      <c r="B290" s="13" t="str">
        <f>"3663"</f>
        <v>3663</v>
      </c>
      <c r="C290" s="13"/>
      <c r="D290" s="13" t="str">
        <f t="shared" si="37"/>
        <v>ALLONNES_EPSM</v>
      </c>
      <c r="E290" s="13" t="str">
        <f t="shared" si="34"/>
        <v>SIP</v>
      </c>
      <c r="F290" s="13" t="str">
        <f t="shared" si="38"/>
        <v>192.168.119.22</v>
      </c>
      <c r="G290" s="13" t="str">
        <f>"32420"</f>
        <v>32420</v>
      </c>
      <c r="H290" s="14" t="str">
        <f t="shared" si="39"/>
        <v>G711-G729</v>
      </c>
    </row>
    <row r="291" spans="1:8" x14ac:dyDescent="0.25">
      <c r="A291" s="13" t="str">
        <f>"3719"</f>
        <v>3719</v>
      </c>
      <c r="B291" s="13" t="str">
        <f>"3719"</f>
        <v>3719</v>
      </c>
      <c r="C291" s="13"/>
      <c r="D291" s="13" t="str">
        <f t="shared" si="37"/>
        <v>ALLONNES_EPSM</v>
      </c>
      <c r="E291" s="13" t="str">
        <f t="shared" si="34"/>
        <v>SIP</v>
      </c>
      <c r="F291" s="13" t="str">
        <f t="shared" si="38"/>
        <v>192.168.119.22</v>
      </c>
      <c r="G291" s="13" t="str">
        <f>"31906"</f>
        <v>31906</v>
      </c>
      <c r="H291" s="14" t="str">
        <f t="shared" si="39"/>
        <v>G711-G729</v>
      </c>
    </row>
    <row r="292" spans="1:8" x14ac:dyDescent="0.25">
      <c r="A292" s="13" t="str">
        <f>"3721"</f>
        <v>3721</v>
      </c>
      <c r="B292" s="13" t="str">
        <f>"3721"</f>
        <v>3721</v>
      </c>
      <c r="C292" s="13"/>
      <c r="D292" s="13" t="str">
        <f t="shared" si="37"/>
        <v>ALLONNES_EPSM</v>
      </c>
      <c r="E292" s="13" t="str">
        <f t="shared" si="34"/>
        <v>SIP</v>
      </c>
      <c r="F292" s="13" t="str">
        <f t="shared" si="38"/>
        <v>192.168.119.22</v>
      </c>
      <c r="G292" s="13" t="str">
        <f>"32286"</f>
        <v>32286</v>
      </c>
      <c r="H292" s="14" t="str">
        <f t="shared" si="39"/>
        <v>G711-G729</v>
      </c>
    </row>
    <row r="293" spans="1:8" x14ac:dyDescent="0.25">
      <c r="A293" s="13" t="str">
        <f>"5157"</f>
        <v>5157</v>
      </c>
      <c r="B293" s="13" t="str">
        <f>"5157"</f>
        <v>5157</v>
      </c>
      <c r="C293" s="13"/>
      <c r="D293" s="13" t="str">
        <f t="shared" si="37"/>
        <v>ALLONNES_EPSM</v>
      </c>
      <c r="E293" s="13" t="str">
        <f t="shared" si="34"/>
        <v>SIP</v>
      </c>
      <c r="F293" s="13" t="str">
        <f t="shared" si="38"/>
        <v>192.168.119.22</v>
      </c>
      <c r="G293" s="13" t="str">
        <f>"22038"</f>
        <v>22038</v>
      </c>
      <c r="H293" s="14" t="str">
        <f t="shared" si="39"/>
        <v>G711-G729</v>
      </c>
    </row>
    <row r="294" spans="1:8" x14ac:dyDescent="0.25">
      <c r="A294" s="13" t="str">
        <f>"5160"</f>
        <v>5160</v>
      </c>
      <c r="B294" s="13" t="str">
        <f>"5160"</f>
        <v>5160</v>
      </c>
      <c r="C294" s="13"/>
      <c r="D294" s="13" t="str">
        <f t="shared" si="37"/>
        <v>ALLONNES_EPSM</v>
      </c>
      <c r="E294" s="13" t="str">
        <f t="shared" si="34"/>
        <v>SIP</v>
      </c>
      <c r="F294" s="13" t="str">
        <f t="shared" si="38"/>
        <v>192.168.119.22</v>
      </c>
      <c r="G294" s="13" t="str">
        <f>"31702"</f>
        <v>31702</v>
      </c>
      <c r="H294" s="14" t="str">
        <f t="shared" si="39"/>
        <v>G711-G729</v>
      </c>
    </row>
    <row r="295" spans="1:8" x14ac:dyDescent="0.25">
      <c r="A295" s="13" t="str">
        <f>"5167"</f>
        <v>5167</v>
      </c>
      <c r="B295" s="13" t="str">
        <f>"5167"</f>
        <v>5167</v>
      </c>
      <c r="C295" s="13"/>
      <c r="D295" s="13" t="str">
        <f t="shared" si="37"/>
        <v>ALLONNES_EPSM</v>
      </c>
      <c r="E295" s="13" t="str">
        <f t="shared" si="34"/>
        <v>SIP</v>
      </c>
      <c r="F295" s="13" t="str">
        <f t="shared" si="38"/>
        <v>192.168.119.22</v>
      </c>
      <c r="G295" s="13" t="str">
        <f>"32342"</f>
        <v>32342</v>
      </c>
      <c r="H295" s="14" t="str">
        <f t="shared" si="39"/>
        <v>G711-G729</v>
      </c>
    </row>
    <row r="296" spans="1:8" x14ac:dyDescent="0.25">
      <c r="A296" s="13" t="str">
        <f>"5198"</f>
        <v>5198</v>
      </c>
      <c r="B296" s="13" t="str">
        <f>"5198"</f>
        <v>5198</v>
      </c>
      <c r="C296" s="13"/>
      <c r="D296" s="13" t="str">
        <f t="shared" si="37"/>
        <v>ALLONNES_EPSM</v>
      </c>
      <c r="E296" s="13" t="str">
        <f t="shared" si="34"/>
        <v>SIP</v>
      </c>
      <c r="F296" s="13" t="str">
        <f t="shared" si="38"/>
        <v>192.168.119.22</v>
      </c>
      <c r="G296" s="13" t="str">
        <f>"32446"</f>
        <v>32446</v>
      </c>
      <c r="H296" s="14" t="str">
        <f t="shared" si="39"/>
        <v>G711-G729</v>
      </c>
    </row>
    <row r="297" spans="1:8" x14ac:dyDescent="0.25">
      <c r="A297" s="13" t="str">
        <f>"5200"</f>
        <v>5200</v>
      </c>
      <c r="B297" s="13" t="str">
        <f>"5200"</f>
        <v>5200</v>
      </c>
      <c r="C297" s="13"/>
      <c r="D297" s="13" t="str">
        <f t="shared" si="37"/>
        <v>ALLONNES_EPSM</v>
      </c>
      <c r="E297" s="13" t="str">
        <f t="shared" si="34"/>
        <v>SIP</v>
      </c>
      <c r="F297" s="13" t="str">
        <f t="shared" si="38"/>
        <v>192.168.119.22</v>
      </c>
      <c r="G297" s="13" t="str">
        <f>"32180"</f>
        <v>32180</v>
      </c>
      <c r="H297" s="14" t="str">
        <f t="shared" si="39"/>
        <v>G711-G729</v>
      </c>
    </row>
    <row r="298" spans="1:8" x14ac:dyDescent="0.25">
      <c r="A298" s="13" t="str">
        <f>"5230"</f>
        <v>5230</v>
      </c>
      <c r="B298" s="13" t="str">
        <f>"5230"</f>
        <v>5230</v>
      </c>
      <c r="C298" s="13"/>
      <c r="D298" s="13" t="str">
        <f t="shared" si="37"/>
        <v>ALLONNES_EPSM</v>
      </c>
      <c r="E298" s="13" t="str">
        <f t="shared" si="34"/>
        <v>SIP</v>
      </c>
      <c r="F298" s="13" t="str">
        <f t="shared" si="38"/>
        <v>192.168.119.22</v>
      </c>
      <c r="G298" s="13" t="str">
        <f>"31854"</f>
        <v>31854</v>
      </c>
      <c r="H298" s="14" t="str">
        <f t="shared" si="39"/>
        <v>G711-G729</v>
      </c>
    </row>
    <row r="299" spans="1:8" x14ac:dyDescent="0.25">
      <c r="A299" s="13" t="str">
        <f>"5236"</f>
        <v>5236</v>
      </c>
      <c r="B299" s="13" t="str">
        <f>"5236"</f>
        <v>5236</v>
      </c>
      <c r="C299" s="13"/>
      <c r="D299" s="13" t="str">
        <f t="shared" si="37"/>
        <v>ALLONNES_EPSM</v>
      </c>
      <c r="E299" s="13" t="str">
        <f t="shared" si="34"/>
        <v>SIP</v>
      </c>
      <c r="F299" s="13" t="str">
        <f t="shared" si="38"/>
        <v>192.168.119.22</v>
      </c>
      <c r="G299" s="13" t="str">
        <f>"32438"</f>
        <v>32438</v>
      </c>
      <c r="H299" s="14" t="str">
        <f t="shared" si="39"/>
        <v>G711-G729</v>
      </c>
    </row>
    <row r="300" spans="1:8" x14ac:dyDescent="0.25">
      <c r="A300" s="13" t="str">
        <f>"5238"</f>
        <v>5238</v>
      </c>
      <c r="B300" s="13" t="str">
        <f>"5238"</f>
        <v>5238</v>
      </c>
      <c r="C300" s="13"/>
      <c r="D300" s="13" t="str">
        <f t="shared" si="37"/>
        <v>ALLONNES_EPSM</v>
      </c>
      <c r="E300" s="13" t="str">
        <f t="shared" si="34"/>
        <v>SIP</v>
      </c>
      <c r="F300" s="13" t="str">
        <f t="shared" si="38"/>
        <v>192.168.119.22</v>
      </c>
      <c r="G300" s="13" t="str">
        <f>"40000"</f>
        <v>40000</v>
      </c>
      <c r="H300" s="14"/>
    </row>
    <row r="301" spans="1:8" x14ac:dyDescent="0.25">
      <c r="A301" s="13" t="str">
        <f>"5239"</f>
        <v>5239</v>
      </c>
      <c r="B301" s="13" t="str">
        <f>"5239"</f>
        <v>5239</v>
      </c>
      <c r="C301" s="13"/>
      <c r="D301" s="13" t="str">
        <f t="shared" si="37"/>
        <v>ALLONNES_EPSM</v>
      </c>
      <c r="E301" s="13" t="str">
        <f t="shared" si="34"/>
        <v>SIP</v>
      </c>
      <c r="F301" s="13" t="str">
        <f t="shared" si="38"/>
        <v>192.168.119.22</v>
      </c>
      <c r="G301" s="13" t="str">
        <f>"32428"</f>
        <v>32428</v>
      </c>
      <c r="H301" s="14" t="str">
        <f>"G711-G729"</f>
        <v>G711-G729</v>
      </c>
    </row>
    <row r="302" spans="1:8" x14ac:dyDescent="0.25">
      <c r="A302" s="13" t="str">
        <f>"5240"</f>
        <v>5240</v>
      </c>
      <c r="B302" s="13" t="str">
        <f>"5240"</f>
        <v>5240</v>
      </c>
      <c r="C302" s="13"/>
      <c r="D302" s="13" t="str">
        <f t="shared" si="37"/>
        <v>ALLONNES_EPSM</v>
      </c>
      <c r="E302" s="13" t="str">
        <f t="shared" si="34"/>
        <v>SIP</v>
      </c>
      <c r="F302" s="13" t="str">
        <f t="shared" si="38"/>
        <v>192.168.119.22</v>
      </c>
      <c r="G302" s="13" t="str">
        <f>"32410"</f>
        <v>32410</v>
      </c>
      <c r="H302" s="14" t="str">
        <f>"G711-G729"</f>
        <v>G711-G729</v>
      </c>
    </row>
    <row r="303" spans="1:8" x14ac:dyDescent="0.25">
      <c r="A303" s="13" t="str">
        <f>"5241"</f>
        <v>5241</v>
      </c>
      <c r="B303" s="13" t="str">
        <f>"5241"</f>
        <v>5241</v>
      </c>
      <c r="C303" s="13"/>
      <c r="D303" s="13" t="str">
        <f t="shared" si="37"/>
        <v>ALLONNES_EPSM</v>
      </c>
      <c r="E303" s="13" t="str">
        <f t="shared" si="34"/>
        <v>SIP</v>
      </c>
      <c r="F303" s="13" t="str">
        <f t="shared" si="38"/>
        <v>192.168.119.22</v>
      </c>
      <c r="G303" s="13" t="str">
        <f>"30554"</f>
        <v>30554</v>
      </c>
      <c r="H303" s="14" t="str">
        <f>"G711-G729"</f>
        <v>G711-G729</v>
      </c>
    </row>
    <row r="304" spans="1:8" x14ac:dyDescent="0.25">
      <c r="A304" s="13" t="str">
        <f>"5266"</f>
        <v>5266</v>
      </c>
      <c r="B304" s="13" t="str">
        <f>"5266"</f>
        <v>5266</v>
      </c>
      <c r="C304" s="13"/>
      <c r="D304" s="13" t="str">
        <f t="shared" si="37"/>
        <v>ALLONNES_EPSM</v>
      </c>
      <c r="E304" s="13" t="str">
        <f t="shared" si="34"/>
        <v>SIP</v>
      </c>
      <c r="F304" s="13" t="str">
        <f t="shared" si="38"/>
        <v>192.168.119.22</v>
      </c>
      <c r="G304" s="13" t="str">
        <f>"40000"</f>
        <v>40000</v>
      </c>
      <c r="H304" s="14"/>
    </row>
    <row r="305" spans="1:8" x14ac:dyDescent="0.25">
      <c r="A305" s="13" t="str">
        <f>"5612"</f>
        <v>5612</v>
      </c>
      <c r="B305" s="13" t="str">
        <f>"5612"</f>
        <v>5612</v>
      </c>
      <c r="C305" s="13"/>
      <c r="D305" s="13" t="str">
        <f t="shared" si="37"/>
        <v>ALLONNES_EPSM</v>
      </c>
      <c r="E305" s="13" t="str">
        <f t="shared" si="34"/>
        <v>SIP</v>
      </c>
      <c r="F305" s="13" t="str">
        <f t="shared" si="38"/>
        <v>192.168.119.22</v>
      </c>
      <c r="G305" s="13" t="str">
        <f>"32114"</f>
        <v>32114</v>
      </c>
      <c r="H305" s="14" t="str">
        <f>"G711-G729"</f>
        <v>G711-G729</v>
      </c>
    </row>
    <row r="306" spans="1:8" x14ac:dyDescent="0.25">
      <c r="A306" s="13" t="str">
        <f>"5619"</f>
        <v>5619</v>
      </c>
      <c r="B306" s="13" t="str">
        <f>"5619"</f>
        <v>5619</v>
      </c>
      <c r="C306" s="13"/>
      <c r="D306" s="13" t="str">
        <f t="shared" ref="D306:D337" si="40">"ALLONNES_EPSM"</f>
        <v>ALLONNES_EPSM</v>
      </c>
      <c r="E306" s="13" t="str">
        <f t="shared" si="34"/>
        <v>SIP</v>
      </c>
      <c r="F306" s="13" t="str">
        <f t="shared" si="38"/>
        <v>192.168.119.22</v>
      </c>
      <c r="G306" s="13" t="str">
        <f>"32284"</f>
        <v>32284</v>
      </c>
      <c r="H306" s="14" t="str">
        <f>"G711-G729"</f>
        <v>G711-G729</v>
      </c>
    </row>
    <row r="307" spans="1:8" x14ac:dyDescent="0.25">
      <c r="A307" s="13" t="str">
        <f>"5627"</f>
        <v>5627</v>
      </c>
      <c r="B307" s="13" t="str">
        <f>"5627"</f>
        <v>5627</v>
      </c>
      <c r="C307" s="13"/>
      <c r="D307" s="13" t="str">
        <f t="shared" si="40"/>
        <v>ALLONNES_EPSM</v>
      </c>
      <c r="E307" s="13" t="str">
        <f t="shared" si="34"/>
        <v>SIP</v>
      </c>
      <c r="F307" s="13" t="str">
        <f t="shared" si="38"/>
        <v>192.168.119.22</v>
      </c>
      <c r="G307" s="13" t="str">
        <f>"32396"</f>
        <v>32396</v>
      </c>
      <c r="H307" s="14" t="str">
        <f>"G711-G729"</f>
        <v>G711-G729</v>
      </c>
    </row>
    <row r="308" spans="1:8" x14ac:dyDescent="0.25">
      <c r="A308" s="13" t="str">
        <f>"8020"</f>
        <v>8020</v>
      </c>
      <c r="B308" s="13" t="str">
        <f>"8020"</f>
        <v>8020</v>
      </c>
      <c r="C308" s="13"/>
      <c r="D308" s="13" t="str">
        <f t="shared" si="40"/>
        <v>ALLONNES_EPSM</v>
      </c>
      <c r="E308" s="13" t="str">
        <f t="shared" si="34"/>
        <v>SIP</v>
      </c>
      <c r="F308" s="13" t="str">
        <f t="shared" si="38"/>
        <v>192.168.119.22</v>
      </c>
      <c r="G308" s="13" t="str">
        <f>"32292"</f>
        <v>32292</v>
      </c>
      <c r="H308" s="14" t="str">
        <f>"G711-G729"</f>
        <v>G711-G729</v>
      </c>
    </row>
    <row r="309" spans="1:8" x14ac:dyDescent="0.25">
      <c r="A309" s="13" t="str">
        <f>"8039"</f>
        <v>8039</v>
      </c>
      <c r="B309" s="13" t="str">
        <f>"8039"</f>
        <v>8039</v>
      </c>
      <c r="C309" s="13"/>
      <c r="D309" s="13" t="str">
        <f t="shared" si="40"/>
        <v>ALLONNES_EPSM</v>
      </c>
      <c r="E309" s="13" t="str">
        <f t="shared" si="34"/>
        <v>SIP</v>
      </c>
      <c r="F309" s="13" t="str">
        <f t="shared" si="38"/>
        <v>192.168.119.22</v>
      </c>
      <c r="G309" s="13" t="str">
        <f>"40000"</f>
        <v>40000</v>
      </c>
      <c r="H309" s="14"/>
    </row>
    <row r="310" spans="1:8" x14ac:dyDescent="0.25">
      <c r="A310" s="13" t="str">
        <f>"8091"</f>
        <v>8091</v>
      </c>
      <c r="B310" s="13" t="str">
        <f>"8091"</f>
        <v>8091</v>
      </c>
      <c r="C310" s="13"/>
      <c r="D310" s="13" t="str">
        <f t="shared" si="40"/>
        <v>ALLONNES_EPSM</v>
      </c>
      <c r="E310" s="13" t="str">
        <f t="shared" si="34"/>
        <v>SIP</v>
      </c>
      <c r="F310" s="13" t="str">
        <f t="shared" si="38"/>
        <v>192.168.119.22</v>
      </c>
      <c r="G310" s="13" t="str">
        <f>"26238"</f>
        <v>26238</v>
      </c>
      <c r="H310" s="14" t="str">
        <f>"G711-G729"</f>
        <v>G711-G729</v>
      </c>
    </row>
    <row r="311" spans="1:8" x14ac:dyDescent="0.25">
      <c r="A311" s="13" t="str">
        <f>"8103"</f>
        <v>8103</v>
      </c>
      <c r="B311" s="13" t="str">
        <f>"8103"</f>
        <v>8103</v>
      </c>
      <c r="C311" s="13"/>
      <c r="D311" s="13" t="str">
        <f t="shared" si="40"/>
        <v>ALLONNES_EPSM</v>
      </c>
      <c r="E311" s="13" t="str">
        <f t="shared" si="34"/>
        <v>SIP</v>
      </c>
      <c r="F311" s="13" t="str">
        <f t="shared" si="38"/>
        <v>192.168.119.22</v>
      </c>
      <c r="G311" s="13" t="str">
        <f>"32218"</f>
        <v>32218</v>
      </c>
      <c r="H311" s="14" t="str">
        <f>"G711-G729"</f>
        <v>G711-G729</v>
      </c>
    </row>
    <row r="312" spans="1:8" x14ac:dyDescent="0.25">
      <c r="A312" s="13" t="str">
        <f>"8113"</f>
        <v>8113</v>
      </c>
      <c r="B312" s="13" t="str">
        <f>"8113"</f>
        <v>8113</v>
      </c>
      <c r="C312" s="13"/>
      <c r="D312" s="13" t="str">
        <f t="shared" si="40"/>
        <v>ALLONNES_EPSM</v>
      </c>
      <c r="E312" s="13" t="str">
        <f t="shared" si="34"/>
        <v>SIP</v>
      </c>
      <c r="F312" s="13" t="str">
        <f t="shared" si="38"/>
        <v>192.168.119.22</v>
      </c>
      <c r="G312" s="13" t="str">
        <f>"32412"</f>
        <v>32412</v>
      </c>
      <c r="H312" s="14" t="str">
        <f>"G711-G729"</f>
        <v>G711-G729</v>
      </c>
    </row>
    <row r="313" spans="1:8" x14ac:dyDescent="0.25">
      <c r="A313" s="13" t="str">
        <f>"8114"</f>
        <v>8114</v>
      </c>
      <c r="B313" s="13" t="str">
        <f>"8114"</f>
        <v>8114</v>
      </c>
      <c r="C313" s="13"/>
      <c r="D313" s="13" t="str">
        <f t="shared" si="40"/>
        <v>ALLONNES_EPSM</v>
      </c>
      <c r="E313" s="13" t="str">
        <f t="shared" si="34"/>
        <v>SIP</v>
      </c>
      <c r="F313" s="13" t="str">
        <f t="shared" si="38"/>
        <v>192.168.119.22</v>
      </c>
      <c r="G313" s="13" t="str">
        <f>"19308"</f>
        <v>19308</v>
      </c>
      <c r="H313" s="14" t="str">
        <f>"G711-G729"</f>
        <v>G711-G729</v>
      </c>
    </row>
    <row r="314" spans="1:8" x14ac:dyDescent="0.25">
      <c r="A314" s="13" t="str">
        <f>"5252"</f>
        <v>5252</v>
      </c>
      <c r="B314" s="13" t="str">
        <f>"5252"</f>
        <v>5252</v>
      </c>
      <c r="C314" s="13"/>
      <c r="D314" s="13" t="str">
        <f t="shared" si="40"/>
        <v>ALLONNES_EPSM</v>
      </c>
      <c r="E314" s="13" t="str">
        <f t="shared" si="34"/>
        <v>SIP</v>
      </c>
      <c r="F314" s="13"/>
      <c r="G314" s="13"/>
      <c r="H314" s="14"/>
    </row>
    <row r="315" spans="1:8" x14ac:dyDescent="0.25">
      <c r="A315" s="13" t="str">
        <f>"8115"</f>
        <v>8115</v>
      </c>
      <c r="B315" s="13" t="str">
        <f>"8115"</f>
        <v>8115</v>
      </c>
      <c r="C315" s="13"/>
      <c r="D315" s="13" t="str">
        <f t="shared" si="40"/>
        <v>ALLONNES_EPSM</v>
      </c>
      <c r="E315" s="13" t="str">
        <f t="shared" si="34"/>
        <v>SIP</v>
      </c>
      <c r="F315" s="13" t="str">
        <f t="shared" ref="F315:F324" si="41">"192.168.119.22"</f>
        <v>192.168.119.22</v>
      </c>
      <c r="G315" s="13" t="str">
        <f>"28542"</f>
        <v>28542</v>
      </c>
      <c r="H315" s="14" t="str">
        <f>"G711-G729"</f>
        <v>G711-G729</v>
      </c>
    </row>
    <row r="316" spans="1:8" x14ac:dyDescent="0.25">
      <c r="A316" s="13" t="str">
        <f>"8117"</f>
        <v>8117</v>
      </c>
      <c r="B316" s="13" t="str">
        <f>"8117"</f>
        <v>8117</v>
      </c>
      <c r="C316" s="13"/>
      <c r="D316" s="13" t="str">
        <f t="shared" si="40"/>
        <v>ALLONNES_EPSM</v>
      </c>
      <c r="E316" s="13" t="str">
        <f t="shared" si="34"/>
        <v>SIP</v>
      </c>
      <c r="F316" s="13" t="str">
        <f t="shared" si="41"/>
        <v>192.168.119.22</v>
      </c>
      <c r="G316" s="13" t="str">
        <f>"27408"</f>
        <v>27408</v>
      </c>
      <c r="H316" s="14" t="str">
        <f>"G711-G729"</f>
        <v>G711-G729</v>
      </c>
    </row>
    <row r="317" spans="1:8" x14ac:dyDescent="0.25">
      <c r="A317" s="13" t="str">
        <f>"8132"</f>
        <v>8132</v>
      </c>
      <c r="B317" s="13" t="str">
        <f>"8132"</f>
        <v>8132</v>
      </c>
      <c r="C317" s="13"/>
      <c r="D317" s="13" t="str">
        <f t="shared" si="40"/>
        <v>ALLONNES_EPSM</v>
      </c>
      <c r="E317" s="13" t="str">
        <f t="shared" si="34"/>
        <v>SIP</v>
      </c>
      <c r="F317" s="13" t="str">
        <f t="shared" si="41"/>
        <v>192.168.119.22</v>
      </c>
      <c r="G317" s="13" t="str">
        <f>"40000"</f>
        <v>40000</v>
      </c>
      <c r="H317" s="14"/>
    </row>
    <row r="318" spans="1:8" x14ac:dyDescent="0.25">
      <c r="A318" s="13" t="str">
        <f>"8134"</f>
        <v>8134</v>
      </c>
      <c r="B318" s="13" t="str">
        <f>"8134"</f>
        <v>8134</v>
      </c>
      <c r="C318" s="13"/>
      <c r="D318" s="13" t="str">
        <f t="shared" si="40"/>
        <v>ALLONNES_EPSM</v>
      </c>
      <c r="E318" s="13" t="str">
        <f t="shared" si="34"/>
        <v>SIP</v>
      </c>
      <c r="F318" s="13" t="str">
        <f t="shared" si="41"/>
        <v>192.168.119.22</v>
      </c>
      <c r="G318" s="13" t="str">
        <f>"29354"</f>
        <v>29354</v>
      </c>
      <c r="H318" s="14" t="str">
        <f>"G711-G729"</f>
        <v>G711-G729</v>
      </c>
    </row>
    <row r="319" spans="1:8" x14ac:dyDescent="0.25">
      <c r="A319" s="13" t="str">
        <f>"8141"</f>
        <v>8141</v>
      </c>
      <c r="B319" s="13" t="str">
        <f>"8141"</f>
        <v>8141</v>
      </c>
      <c r="C319" s="13"/>
      <c r="D319" s="13" t="str">
        <f t="shared" si="40"/>
        <v>ALLONNES_EPSM</v>
      </c>
      <c r="E319" s="13" t="str">
        <f t="shared" si="34"/>
        <v>SIP</v>
      </c>
      <c r="F319" s="13" t="str">
        <f t="shared" si="41"/>
        <v>192.168.119.22</v>
      </c>
      <c r="G319" s="13" t="str">
        <f>"26040"</f>
        <v>26040</v>
      </c>
      <c r="H319" s="14" t="str">
        <f>"G711-G729"</f>
        <v>G711-G729</v>
      </c>
    </row>
    <row r="320" spans="1:8" x14ac:dyDescent="0.25">
      <c r="A320" s="13" t="str">
        <f>"8157"</f>
        <v>8157</v>
      </c>
      <c r="B320" s="13" t="str">
        <f>"8157"</f>
        <v>8157</v>
      </c>
      <c r="C320" s="13"/>
      <c r="D320" s="13" t="str">
        <f t="shared" si="40"/>
        <v>ALLONNES_EPSM</v>
      </c>
      <c r="E320" s="13" t="str">
        <f t="shared" si="34"/>
        <v>SIP</v>
      </c>
      <c r="F320" s="13" t="str">
        <f t="shared" si="41"/>
        <v>192.168.119.22</v>
      </c>
      <c r="G320" s="13" t="str">
        <f>"32394"</f>
        <v>32394</v>
      </c>
      <c r="H320" s="14" t="str">
        <f>"G711-G729"</f>
        <v>G711-G729</v>
      </c>
    </row>
    <row r="321" spans="1:8" x14ac:dyDescent="0.25">
      <c r="A321" s="13" t="str">
        <f>"8159"</f>
        <v>8159</v>
      </c>
      <c r="B321" s="13" t="str">
        <f>"8159"</f>
        <v>8159</v>
      </c>
      <c r="C321" s="13"/>
      <c r="D321" s="13" t="str">
        <f t="shared" si="40"/>
        <v>ALLONNES_EPSM</v>
      </c>
      <c r="E321" s="13" t="str">
        <f t="shared" si="34"/>
        <v>SIP</v>
      </c>
      <c r="F321" s="13" t="str">
        <f t="shared" si="41"/>
        <v>192.168.119.22</v>
      </c>
      <c r="G321" s="13" t="str">
        <f>"31912"</f>
        <v>31912</v>
      </c>
      <c r="H321" s="14" t="str">
        <f>"G711-G729"</f>
        <v>G711-G729</v>
      </c>
    </row>
    <row r="322" spans="1:8" x14ac:dyDescent="0.25">
      <c r="A322" s="13" t="str">
        <f>"8184"</f>
        <v>8184</v>
      </c>
      <c r="B322" s="13" t="str">
        <f>"8184"</f>
        <v>8184</v>
      </c>
      <c r="C322" s="13"/>
      <c r="D322" s="13" t="str">
        <f t="shared" si="40"/>
        <v>ALLONNES_EPSM</v>
      </c>
      <c r="E322" s="13" t="str">
        <f t="shared" ref="E322:E385" si="42">"SIP"</f>
        <v>SIP</v>
      </c>
      <c r="F322" s="13" t="str">
        <f t="shared" si="41"/>
        <v>192.168.119.22</v>
      </c>
      <c r="G322" s="13" t="str">
        <f>"32364"</f>
        <v>32364</v>
      </c>
      <c r="H322" s="14" t="str">
        <f>"G711-G729"</f>
        <v>G711-G729</v>
      </c>
    </row>
    <row r="323" spans="1:8" x14ac:dyDescent="0.25">
      <c r="A323" s="13" t="str">
        <f>"8185"</f>
        <v>8185</v>
      </c>
      <c r="B323" s="13" t="str">
        <f>"8185"</f>
        <v>8185</v>
      </c>
      <c r="C323" s="13"/>
      <c r="D323" s="13" t="str">
        <f t="shared" si="40"/>
        <v>ALLONNES_EPSM</v>
      </c>
      <c r="E323" s="13" t="str">
        <f t="shared" si="42"/>
        <v>SIP</v>
      </c>
      <c r="F323" s="13" t="str">
        <f t="shared" si="41"/>
        <v>192.168.119.22</v>
      </c>
      <c r="G323" s="13" t="str">
        <f>"40000"</f>
        <v>40000</v>
      </c>
      <c r="H323" s="14"/>
    </row>
    <row r="324" spans="1:8" x14ac:dyDescent="0.25">
      <c r="A324" s="13" t="str">
        <f>"8187"</f>
        <v>8187</v>
      </c>
      <c r="B324" s="13" t="str">
        <f>"8187"</f>
        <v>8187</v>
      </c>
      <c r="C324" s="13"/>
      <c r="D324" s="13" t="str">
        <f t="shared" si="40"/>
        <v>ALLONNES_EPSM</v>
      </c>
      <c r="E324" s="13" t="str">
        <f t="shared" si="42"/>
        <v>SIP</v>
      </c>
      <c r="F324" s="13" t="str">
        <f t="shared" si="41"/>
        <v>192.168.119.22</v>
      </c>
      <c r="G324" s="13" t="str">
        <f>"20020"</f>
        <v>20020</v>
      </c>
      <c r="H324" s="14" t="str">
        <f>"G711-G729"</f>
        <v>G711-G729</v>
      </c>
    </row>
    <row r="325" spans="1:8" x14ac:dyDescent="0.25">
      <c r="A325" s="13" t="str">
        <f>"5299"</f>
        <v>5299</v>
      </c>
      <c r="B325" s="13" t="str">
        <f>"5299"</f>
        <v>5299</v>
      </c>
      <c r="C325" s="13"/>
      <c r="D325" s="13" t="str">
        <f t="shared" si="40"/>
        <v>ALLONNES_EPSM</v>
      </c>
      <c r="E325" s="13" t="str">
        <f t="shared" si="42"/>
        <v>SIP</v>
      </c>
      <c r="F325" s="13"/>
      <c r="G325" s="13"/>
      <c r="H325" s="14"/>
    </row>
    <row r="326" spans="1:8" x14ac:dyDescent="0.25">
      <c r="A326" s="13" t="str">
        <f>"5300"</f>
        <v>5300</v>
      </c>
      <c r="B326" s="13" t="str">
        <f>"5300"</f>
        <v>5300</v>
      </c>
      <c r="C326" s="13"/>
      <c r="D326" s="13" t="str">
        <f t="shared" si="40"/>
        <v>ALLONNES_EPSM</v>
      </c>
      <c r="E326" s="13" t="str">
        <f t="shared" si="42"/>
        <v>SIP</v>
      </c>
      <c r="F326" s="13"/>
      <c r="G326" s="13"/>
      <c r="H326" s="14"/>
    </row>
    <row r="327" spans="1:8" x14ac:dyDescent="0.25">
      <c r="A327" s="13" t="str">
        <f>"8221"</f>
        <v>8221</v>
      </c>
      <c r="B327" s="13" t="str">
        <f>"8221"</f>
        <v>8221</v>
      </c>
      <c r="C327" s="13"/>
      <c r="D327" s="13" t="str">
        <f t="shared" si="40"/>
        <v>ALLONNES_EPSM</v>
      </c>
      <c r="E327" s="13" t="str">
        <f t="shared" si="42"/>
        <v>SIP</v>
      </c>
      <c r="F327" s="13" t="str">
        <f t="shared" ref="F327:F340" si="43">"192.168.119.22"</f>
        <v>192.168.119.22</v>
      </c>
      <c r="G327" s="13" t="str">
        <f>"32444"</f>
        <v>32444</v>
      </c>
      <c r="H327" s="14" t="str">
        <f>"G711-G729"</f>
        <v>G711-G729</v>
      </c>
    </row>
    <row r="328" spans="1:8" x14ac:dyDescent="0.25">
      <c r="A328" s="13" t="str">
        <f>"8236"</f>
        <v>8236</v>
      </c>
      <c r="B328" s="13" t="str">
        <f>"8236"</f>
        <v>8236</v>
      </c>
      <c r="C328" s="13"/>
      <c r="D328" s="13" t="str">
        <f t="shared" si="40"/>
        <v>ALLONNES_EPSM</v>
      </c>
      <c r="E328" s="13" t="str">
        <f t="shared" si="42"/>
        <v>SIP</v>
      </c>
      <c r="F328" s="13" t="str">
        <f t="shared" si="43"/>
        <v>192.168.119.22</v>
      </c>
      <c r="G328" s="13" t="str">
        <f>"30592"</f>
        <v>30592</v>
      </c>
      <c r="H328" s="14" t="str">
        <f>"G711-G729"</f>
        <v>G711-G729</v>
      </c>
    </row>
    <row r="329" spans="1:8" x14ac:dyDescent="0.25">
      <c r="A329" s="13" t="str">
        <f>"8237"</f>
        <v>8237</v>
      </c>
      <c r="B329" s="13" t="str">
        <f>"8237"</f>
        <v>8237</v>
      </c>
      <c r="C329" s="13"/>
      <c r="D329" s="13" t="str">
        <f t="shared" si="40"/>
        <v>ALLONNES_EPSM</v>
      </c>
      <c r="E329" s="13" t="str">
        <f t="shared" si="42"/>
        <v>SIP</v>
      </c>
      <c r="F329" s="13" t="str">
        <f t="shared" si="43"/>
        <v>192.168.119.22</v>
      </c>
      <c r="G329" s="13" t="str">
        <f>"32408"</f>
        <v>32408</v>
      </c>
      <c r="H329" s="14" t="str">
        <f>"G711-G729"</f>
        <v>G711-G729</v>
      </c>
    </row>
    <row r="330" spans="1:8" x14ac:dyDescent="0.25">
      <c r="A330" s="13" t="str">
        <f>"8239"</f>
        <v>8239</v>
      </c>
      <c r="B330" s="13" t="str">
        <f>"8239"</f>
        <v>8239</v>
      </c>
      <c r="C330" s="13"/>
      <c r="D330" s="13" t="str">
        <f t="shared" si="40"/>
        <v>ALLONNES_EPSM</v>
      </c>
      <c r="E330" s="13" t="str">
        <f t="shared" si="42"/>
        <v>SIP</v>
      </c>
      <c r="F330" s="13" t="str">
        <f t="shared" si="43"/>
        <v>192.168.119.22</v>
      </c>
      <c r="G330" s="13" t="str">
        <f>"22410"</f>
        <v>22410</v>
      </c>
      <c r="H330" s="14" t="str">
        <f>"G711-G729"</f>
        <v>G711-G729</v>
      </c>
    </row>
    <row r="331" spans="1:8" x14ac:dyDescent="0.25">
      <c r="A331" s="13" t="str">
        <f>"8269"</f>
        <v>8269</v>
      </c>
      <c r="B331" s="13" t="str">
        <f>"8269"</f>
        <v>8269</v>
      </c>
      <c r="C331" s="13"/>
      <c r="D331" s="13" t="str">
        <f t="shared" si="40"/>
        <v>ALLONNES_EPSM</v>
      </c>
      <c r="E331" s="13" t="str">
        <f t="shared" si="42"/>
        <v>SIP</v>
      </c>
      <c r="F331" s="13" t="str">
        <f t="shared" si="43"/>
        <v>192.168.119.22</v>
      </c>
      <c r="G331" s="13" t="str">
        <f>"40000"</f>
        <v>40000</v>
      </c>
      <c r="H331" s="14"/>
    </row>
    <row r="332" spans="1:8" x14ac:dyDescent="0.25">
      <c r="A332" s="13" t="str">
        <f>"8289"</f>
        <v>8289</v>
      </c>
      <c r="B332" s="13" t="str">
        <f>"8289"</f>
        <v>8289</v>
      </c>
      <c r="C332" s="13"/>
      <c r="D332" s="13" t="str">
        <f t="shared" si="40"/>
        <v>ALLONNES_EPSM</v>
      </c>
      <c r="E332" s="13" t="str">
        <f t="shared" si="42"/>
        <v>SIP</v>
      </c>
      <c r="F332" s="13" t="str">
        <f t="shared" si="43"/>
        <v>192.168.119.22</v>
      </c>
      <c r="G332" s="13" t="str">
        <f>"31594"</f>
        <v>31594</v>
      </c>
      <c r="H332" s="14" t="str">
        <f>"G711-G729"</f>
        <v>G711-G729</v>
      </c>
    </row>
    <row r="333" spans="1:8" x14ac:dyDescent="0.25">
      <c r="A333" s="13" t="str">
        <f>"8294"</f>
        <v>8294</v>
      </c>
      <c r="B333" s="13" t="str">
        <f>"8294"</f>
        <v>8294</v>
      </c>
      <c r="C333" s="13"/>
      <c r="D333" s="13" t="str">
        <f t="shared" si="40"/>
        <v>ALLONNES_EPSM</v>
      </c>
      <c r="E333" s="13" t="str">
        <f t="shared" si="42"/>
        <v>SIP</v>
      </c>
      <c r="F333" s="13" t="str">
        <f t="shared" si="43"/>
        <v>192.168.119.22</v>
      </c>
      <c r="G333" s="13" t="str">
        <f>"31442"</f>
        <v>31442</v>
      </c>
      <c r="H333" s="14" t="str">
        <f>"G711-G729"</f>
        <v>G711-G729</v>
      </c>
    </row>
    <row r="334" spans="1:8" x14ac:dyDescent="0.25">
      <c r="A334" s="13" t="str">
        <f>"8304"</f>
        <v>8304</v>
      </c>
      <c r="B334" s="13" t="str">
        <f>"8304"</f>
        <v>8304</v>
      </c>
      <c r="C334" s="13"/>
      <c r="D334" s="13" t="str">
        <f t="shared" si="40"/>
        <v>ALLONNES_EPSM</v>
      </c>
      <c r="E334" s="13" t="str">
        <f t="shared" si="42"/>
        <v>SIP</v>
      </c>
      <c r="F334" s="13" t="str">
        <f t="shared" si="43"/>
        <v>192.168.119.22</v>
      </c>
      <c r="G334" s="13" t="str">
        <f>"32368"</f>
        <v>32368</v>
      </c>
      <c r="H334" s="14" t="str">
        <f>"G711-G729"</f>
        <v>G711-G729</v>
      </c>
    </row>
    <row r="335" spans="1:8" x14ac:dyDescent="0.25">
      <c r="A335" s="13" t="str">
        <f>"8369"</f>
        <v>8369</v>
      </c>
      <c r="B335" s="13" t="str">
        <f>"8369"</f>
        <v>8369</v>
      </c>
      <c r="C335" s="13"/>
      <c r="D335" s="13" t="str">
        <f t="shared" si="40"/>
        <v>ALLONNES_EPSM</v>
      </c>
      <c r="E335" s="13" t="str">
        <f t="shared" si="42"/>
        <v>SIP</v>
      </c>
      <c r="F335" s="13" t="str">
        <f t="shared" si="43"/>
        <v>192.168.119.22</v>
      </c>
      <c r="G335" s="13" t="str">
        <f>"21260"</f>
        <v>21260</v>
      </c>
      <c r="H335" s="14" t="str">
        <f>"G711-G729"</f>
        <v>G711-G729</v>
      </c>
    </row>
    <row r="336" spans="1:8" x14ac:dyDescent="0.25">
      <c r="A336" s="13" t="str">
        <f>"8384"</f>
        <v>8384</v>
      </c>
      <c r="B336" s="13" t="str">
        <f>"8384"</f>
        <v>8384</v>
      </c>
      <c r="C336" s="13"/>
      <c r="D336" s="13" t="str">
        <f t="shared" si="40"/>
        <v>ALLONNES_EPSM</v>
      </c>
      <c r="E336" s="13" t="str">
        <f t="shared" si="42"/>
        <v>SIP</v>
      </c>
      <c r="F336" s="13" t="str">
        <f t="shared" si="43"/>
        <v>192.168.119.22</v>
      </c>
      <c r="G336" s="13" t="str">
        <f>"32362"</f>
        <v>32362</v>
      </c>
      <c r="H336" s="14" t="str">
        <f>"G711-G729"</f>
        <v>G711-G729</v>
      </c>
    </row>
    <row r="337" spans="1:8" x14ac:dyDescent="0.25">
      <c r="A337" s="13" t="str">
        <f>"8414"</f>
        <v>8414</v>
      </c>
      <c r="B337" s="13" t="str">
        <f>"8414"</f>
        <v>8414</v>
      </c>
      <c r="C337" s="13"/>
      <c r="D337" s="13" t="str">
        <f t="shared" si="40"/>
        <v>ALLONNES_EPSM</v>
      </c>
      <c r="E337" s="13" t="str">
        <f t="shared" si="42"/>
        <v>SIP</v>
      </c>
      <c r="F337" s="13" t="str">
        <f t="shared" si="43"/>
        <v>192.168.119.22</v>
      </c>
      <c r="G337" s="13" t="str">
        <f>"40000"</f>
        <v>40000</v>
      </c>
      <c r="H337" s="14"/>
    </row>
    <row r="338" spans="1:8" x14ac:dyDescent="0.25">
      <c r="A338" s="13" t="str">
        <f>"8428"</f>
        <v>8428</v>
      </c>
      <c r="B338" s="13" t="str">
        <f>"8428"</f>
        <v>8428</v>
      </c>
      <c r="C338" s="13"/>
      <c r="D338" s="13" t="str">
        <f t="shared" ref="D338:D353" si="44">"ALLONNES_EPSM"</f>
        <v>ALLONNES_EPSM</v>
      </c>
      <c r="E338" s="13" t="str">
        <f t="shared" si="42"/>
        <v>SIP</v>
      </c>
      <c r="F338" s="13" t="str">
        <f t="shared" si="43"/>
        <v>192.168.119.22</v>
      </c>
      <c r="G338" s="13" t="str">
        <f>"32204"</f>
        <v>32204</v>
      </c>
      <c r="H338" s="14" t="str">
        <f>"G711-G729"</f>
        <v>G711-G729</v>
      </c>
    </row>
    <row r="339" spans="1:8" x14ac:dyDescent="0.25">
      <c r="A339" s="13" t="str">
        <f>"8429"</f>
        <v>8429</v>
      </c>
      <c r="B339" s="13" t="str">
        <f>"8429"</f>
        <v>8429</v>
      </c>
      <c r="C339" s="13"/>
      <c r="D339" s="13" t="str">
        <f t="shared" si="44"/>
        <v>ALLONNES_EPSM</v>
      </c>
      <c r="E339" s="13" t="str">
        <f t="shared" si="42"/>
        <v>SIP</v>
      </c>
      <c r="F339" s="13" t="str">
        <f t="shared" si="43"/>
        <v>192.168.119.22</v>
      </c>
      <c r="G339" s="13" t="str">
        <f>"32254"</f>
        <v>32254</v>
      </c>
      <c r="H339" s="14" t="str">
        <f>"G711-G729"</f>
        <v>G711-G729</v>
      </c>
    </row>
    <row r="340" spans="1:8" x14ac:dyDescent="0.25">
      <c r="A340" s="13" t="str">
        <f>"8435"</f>
        <v>8435</v>
      </c>
      <c r="B340" s="13" t="str">
        <f>"8435"</f>
        <v>8435</v>
      </c>
      <c r="C340" s="13"/>
      <c r="D340" s="13" t="str">
        <f t="shared" si="44"/>
        <v>ALLONNES_EPSM</v>
      </c>
      <c r="E340" s="13" t="str">
        <f t="shared" si="42"/>
        <v>SIP</v>
      </c>
      <c r="F340" s="13" t="str">
        <f t="shared" si="43"/>
        <v>192.168.119.22</v>
      </c>
      <c r="G340" s="13" t="str">
        <f>"32268"</f>
        <v>32268</v>
      </c>
      <c r="H340" s="14" t="str">
        <f>"G711-G729"</f>
        <v>G711-G729</v>
      </c>
    </row>
    <row r="341" spans="1:8" x14ac:dyDescent="0.25">
      <c r="A341" s="13" t="str">
        <f>"5645"</f>
        <v>5645</v>
      </c>
      <c r="B341" s="13" t="str">
        <f>"5645"</f>
        <v>5645</v>
      </c>
      <c r="C341" s="13"/>
      <c r="D341" s="13" t="str">
        <f t="shared" si="44"/>
        <v>ALLONNES_EPSM</v>
      </c>
      <c r="E341" s="13" t="str">
        <f t="shared" si="42"/>
        <v>SIP</v>
      </c>
      <c r="F341" s="13"/>
      <c r="G341" s="13"/>
      <c r="H341" s="14"/>
    </row>
    <row r="342" spans="1:8" x14ac:dyDescent="0.25">
      <c r="A342" s="13" t="str">
        <f>"8458"</f>
        <v>8458</v>
      </c>
      <c r="B342" s="13" t="str">
        <f>"8458"</f>
        <v>8458</v>
      </c>
      <c r="C342" s="13"/>
      <c r="D342" s="13" t="str">
        <f t="shared" si="44"/>
        <v>ALLONNES_EPSM</v>
      </c>
      <c r="E342" s="13" t="str">
        <f t="shared" si="42"/>
        <v>SIP</v>
      </c>
      <c r="F342" s="13" t="str">
        <f t="shared" ref="F342:F349" si="45">"192.168.119.22"</f>
        <v>192.168.119.22</v>
      </c>
      <c r="G342" s="13" t="str">
        <f>"32416"</f>
        <v>32416</v>
      </c>
      <c r="H342" s="14" t="str">
        <f>"G711-G729"</f>
        <v>G711-G729</v>
      </c>
    </row>
    <row r="343" spans="1:8" x14ac:dyDescent="0.25">
      <c r="A343" s="13" t="str">
        <f>"8459"</f>
        <v>8459</v>
      </c>
      <c r="B343" s="13" t="str">
        <f>"8459"</f>
        <v>8459</v>
      </c>
      <c r="C343" s="13"/>
      <c r="D343" s="13" t="str">
        <f t="shared" si="44"/>
        <v>ALLONNES_EPSM</v>
      </c>
      <c r="E343" s="13" t="str">
        <f t="shared" si="42"/>
        <v>SIP</v>
      </c>
      <c r="F343" s="13" t="str">
        <f t="shared" si="45"/>
        <v>192.168.119.22</v>
      </c>
      <c r="G343" s="13" t="str">
        <f>"31148"</f>
        <v>31148</v>
      </c>
      <c r="H343" s="14" t="str">
        <f>"G711-G729"</f>
        <v>G711-G729</v>
      </c>
    </row>
    <row r="344" spans="1:8" x14ac:dyDescent="0.25">
      <c r="A344" s="13" t="str">
        <f>"8476"</f>
        <v>8476</v>
      </c>
      <c r="B344" s="13" t="str">
        <f>"8476"</f>
        <v>8476</v>
      </c>
      <c r="C344" s="13"/>
      <c r="D344" s="13" t="str">
        <f t="shared" si="44"/>
        <v>ALLONNES_EPSM</v>
      </c>
      <c r="E344" s="13" t="str">
        <f t="shared" si="42"/>
        <v>SIP</v>
      </c>
      <c r="F344" s="13" t="str">
        <f t="shared" si="45"/>
        <v>192.168.119.22</v>
      </c>
      <c r="G344" s="13" t="str">
        <f>"40000"</f>
        <v>40000</v>
      </c>
      <c r="H344" s="14"/>
    </row>
    <row r="345" spans="1:8" x14ac:dyDescent="0.25">
      <c r="A345" s="13" t="str">
        <f>"8515"</f>
        <v>8515</v>
      </c>
      <c r="B345" s="13" t="str">
        <f>"8515"</f>
        <v>8515</v>
      </c>
      <c r="C345" s="13"/>
      <c r="D345" s="13" t="str">
        <f t="shared" si="44"/>
        <v>ALLONNES_EPSM</v>
      </c>
      <c r="E345" s="13" t="str">
        <f t="shared" si="42"/>
        <v>SIP</v>
      </c>
      <c r="F345" s="13" t="str">
        <f t="shared" si="45"/>
        <v>192.168.119.22</v>
      </c>
      <c r="G345" s="13" t="str">
        <f>"32414"</f>
        <v>32414</v>
      </c>
      <c r="H345" s="14" t="str">
        <f>"G711-G729"</f>
        <v>G711-G729</v>
      </c>
    </row>
    <row r="346" spans="1:8" x14ac:dyDescent="0.25">
      <c r="A346" s="13" t="str">
        <f>"8527"</f>
        <v>8527</v>
      </c>
      <c r="B346" s="13" t="str">
        <f>"8527"</f>
        <v>8527</v>
      </c>
      <c r="C346" s="13"/>
      <c r="D346" s="13" t="str">
        <f t="shared" si="44"/>
        <v>ALLONNES_EPSM</v>
      </c>
      <c r="E346" s="13" t="str">
        <f t="shared" si="42"/>
        <v>SIP</v>
      </c>
      <c r="F346" s="13" t="str">
        <f t="shared" si="45"/>
        <v>192.168.119.22</v>
      </c>
      <c r="G346" s="13" t="str">
        <f>"32442"</f>
        <v>32442</v>
      </c>
      <c r="H346" s="14" t="str">
        <f>"G711-G729"</f>
        <v>G711-G729</v>
      </c>
    </row>
    <row r="347" spans="1:8" x14ac:dyDescent="0.25">
      <c r="A347" s="13" t="str">
        <f>"8530"</f>
        <v>8530</v>
      </c>
      <c r="B347" s="13" t="str">
        <f>"8530"</f>
        <v>8530</v>
      </c>
      <c r="C347" s="13"/>
      <c r="D347" s="13" t="str">
        <f t="shared" si="44"/>
        <v>ALLONNES_EPSM</v>
      </c>
      <c r="E347" s="13" t="str">
        <f t="shared" si="42"/>
        <v>SIP</v>
      </c>
      <c r="F347" s="13" t="str">
        <f t="shared" si="45"/>
        <v>192.168.119.22</v>
      </c>
      <c r="G347" s="13" t="str">
        <f>"32390"</f>
        <v>32390</v>
      </c>
      <c r="H347" s="14" t="str">
        <f>"G711-G729"</f>
        <v>G711-G729</v>
      </c>
    </row>
    <row r="348" spans="1:8" x14ac:dyDescent="0.25">
      <c r="A348" s="13" t="str">
        <f>"8532"</f>
        <v>8532</v>
      </c>
      <c r="B348" s="13" t="str">
        <f>"8532"</f>
        <v>8532</v>
      </c>
      <c r="C348" s="13"/>
      <c r="D348" s="13" t="str">
        <f t="shared" si="44"/>
        <v>ALLONNES_EPSM</v>
      </c>
      <c r="E348" s="13" t="str">
        <f t="shared" si="42"/>
        <v>SIP</v>
      </c>
      <c r="F348" s="13" t="str">
        <f t="shared" si="45"/>
        <v>192.168.119.22</v>
      </c>
      <c r="G348" s="13" t="str">
        <f>"20386"</f>
        <v>20386</v>
      </c>
      <c r="H348" s="14" t="str">
        <f>"G711-G729"</f>
        <v>G711-G729</v>
      </c>
    </row>
    <row r="349" spans="1:8" x14ac:dyDescent="0.25">
      <c r="A349" s="13" t="str">
        <f>"8537"</f>
        <v>8537</v>
      </c>
      <c r="B349" s="13" t="str">
        <f>"8537"</f>
        <v>8537</v>
      </c>
      <c r="C349" s="13"/>
      <c r="D349" s="13" t="str">
        <f t="shared" si="44"/>
        <v>ALLONNES_EPSM</v>
      </c>
      <c r="E349" s="13" t="str">
        <f t="shared" si="42"/>
        <v>SIP</v>
      </c>
      <c r="F349" s="13" t="str">
        <f t="shared" si="45"/>
        <v>192.168.119.22</v>
      </c>
      <c r="G349" s="13" t="str">
        <f>"25566"</f>
        <v>25566</v>
      </c>
      <c r="H349" s="14" t="str">
        <f>"G711-G729"</f>
        <v>G711-G729</v>
      </c>
    </row>
    <row r="350" spans="1:8" x14ac:dyDescent="0.25">
      <c r="A350" s="13" t="str">
        <f>"8102"</f>
        <v>8102</v>
      </c>
      <c r="B350" s="13" t="str">
        <f>"8102"</f>
        <v>8102</v>
      </c>
      <c r="C350" s="13"/>
      <c r="D350" s="13" t="str">
        <f t="shared" si="44"/>
        <v>ALLONNES_EPSM</v>
      </c>
      <c r="E350" s="13" t="str">
        <f t="shared" si="42"/>
        <v>SIP</v>
      </c>
      <c r="F350" s="13"/>
      <c r="G350" s="13"/>
      <c r="H350" s="14"/>
    </row>
    <row r="351" spans="1:8" x14ac:dyDescent="0.25">
      <c r="A351" s="13" t="str">
        <f>"8543"</f>
        <v>8543</v>
      </c>
      <c r="B351" s="13" t="str">
        <f>"8543"</f>
        <v>8543</v>
      </c>
      <c r="C351" s="13"/>
      <c r="D351" s="13" t="str">
        <f t="shared" si="44"/>
        <v>ALLONNES_EPSM</v>
      </c>
      <c r="E351" s="13" t="str">
        <f t="shared" si="42"/>
        <v>SIP</v>
      </c>
      <c r="F351" s="13" t="str">
        <f>"192.168.119.22"</f>
        <v>192.168.119.22</v>
      </c>
      <c r="G351" s="13" t="str">
        <f>"32288"</f>
        <v>32288</v>
      </c>
      <c r="H351" s="14"/>
    </row>
    <row r="352" spans="1:8" x14ac:dyDescent="0.25">
      <c r="A352" s="13" t="str">
        <f>"8104"</f>
        <v>8104</v>
      </c>
      <c r="B352" s="13" t="str">
        <f>"8104"</f>
        <v>8104</v>
      </c>
      <c r="C352" s="13"/>
      <c r="D352" s="13" t="str">
        <f t="shared" si="44"/>
        <v>ALLONNES_EPSM</v>
      </c>
      <c r="E352" s="13" t="str">
        <f t="shared" si="42"/>
        <v>SIP</v>
      </c>
      <c r="F352" s="13"/>
      <c r="G352" s="13"/>
      <c r="H352" s="14"/>
    </row>
    <row r="353" spans="1:8" x14ac:dyDescent="0.25">
      <c r="A353" s="13" t="str">
        <f>"8729"</f>
        <v>8729</v>
      </c>
      <c r="B353" s="13" t="str">
        <f>"8729"</f>
        <v>8729</v>
      </c>
      <c r="C353" s="13"/>
      <c r="D353" s="13" t="str">
        <f t="shared" si="44"/>
        <v>ALLONNES_EPSM</v>
      </c>
      <c r="E353" s="13" t="str">
        <f t="shared" si="42"/>
        <v>SIP</v>
      </c>
      <c r="F353" s="13" t="str">
        <f>"192.168.119.22"</f>
        <v>192.168.119.22</v>
      </c>
      <c r="G353" s="13" t="str">
        <f>"32384"</f>
        <v>32384</v>
      </c>
      <c r="H353" s="14" t="str">
        <f>"G711-G729"</f>
        <v>G711-G729</v>
      </c>
    </row>
    <row r="354" spans="1:8" x14ac:dyDescent="0.25">
      <c r="A354" s="13" t="str">
        <f>"8186"</f>
        <v>8186</v>
      </c>
      <c r="B354" s="13" t="str">
        <f>"8186"</f>
        <v>8186</v>
      </c>
      <c r="C354" s="13"/>
      <c r="D354" s="13" t="str">
        <f>"MAS ALLONNES AMARYLI"</f>
        <v>MAS ALLONNES AMARYLI</v>
      </c>
      <c r="E354" s="13" t="str">
        <f t="shared" si="42"/>
        <v>SIP</v>
      </c>
      <c r="F354" s="13" t="str">
        <f>"192.168.119.23"</f>
        <v>192.168.119.23</v>
      </c>
      <c r="G354" s="13" t="str">
        <f>"29202"</f>
        <v>29202</v>
      </c>
      <c r="H354" s="14" t="str">
        <f>"G711-G729"</f>
        <v>G711-G729</v>
      </c>
    </row>
    <row r="355" spans="1:8" x14ac:dyDescent="0.25">
      <c r="A355" s="13" t="str">
        <f>"3030"</f>
        <v>3030</v>
      </c>
      <c r="B355" s="13" t="str">
        <f>"3030"</f>
        <v>3030</v>
      </c>
      <c r="C355" s="13"/>
      <c r="D355" s="13" t="str">
        <f t="shared" ref="D355:D386" si="46">"ALLONNES_EPSM"</f>
        <v>ALLONNES_EPSM</v>
      </c>
      <c r="E355" s="13" t="str">
        <f t="shared" si="42"/>
        <v>SIP</v>
      </c>
      <c r="F355" s="13" t="str">
        <f>"192.168.119.23"</f>
        <v>192.168.119.23</v>
      </c>
      <c r="G355" s="13" t="str">
        <f>"29866"</f>
        <v>29866</v>
      </c>
      <c r="H355" s="14" t="str">
        <f>"G711-G729"</f>
        <v>G711-G729</v>
      </c>
    </row>
    <row r="356" spans="1:8" x14ac:dyDescent="0.25">
      <c r="A356" s="13" t="str">
        <f>"3147"</f>
        <v>3147</v>
      </c>
      <c r="B356" s="13" t="str">
        <f>"3147"</f>
        <v>3147</v>
      </c>
      <c r="C356" s="13"/>
      <c r="D356" s="13" t="str">
        <f t="shared" si="46"/>
        <v>ALLONNES_EPSM</v>
      </c>
      <c r="E356" s="13" t="str">
        <f t="shared" si="42"/>
        <v>SIP</v>
      </c>
      <c r="F356" s="13" t="str">
        <f>"192.168.119.23"</f>
        <v>192.168.119.23</v>
      </c>
      <c r="G356" s="13" t="str">
        <f>"29916"</f>
        <v>29916</v>
      </c>
      <c r="H356" s="14" t="str">
        <f>"G711-G729"</f>
        <v>G711-G729</v>
      </c>
    </row>
    <row r="357" spans="1:8" x14ac:dyDescent="0.25">
      <c r="A357" s="13" t="str">
        <f>"8110"</f>
        <v>8110</v>
      </c>
      <c r="B357" s="13" t="str">
        <f>"8110"</f>
        <v>8110</v>
      </c>
      <c r="C357" s="13"/>
      <c r="D357" s="13" t="str">
        <f t="shared" si="46"/>
        <v>ALLONNES_EPSM</v>
      </c>
      <c r="E357" s="13" t="str">
        <f t="shared" si="42"/>
        <v>SIP</v>
      </c>
      <c r="F357" s="13"/>
      <c r="G357" s="13"/>
      <c r="H357" s="14"/>
    </row>
    <row r="358" spans="1:8" x14ac:dyDescent="0.25">
      <c r="A358" s="13" t="str">
        <f>"3148"</f>
        <v>3148</v>
      </c>
      <c r="B358" s="13" t="str">
        <f>"3148"</f>
        <v>3148</v>
      </c>
      <c r="C358" s="13"/>
      <c r="D358" s="13" t="str">
        <f t="shared" si="46"/>
        <v>ALLONNES_EPSM</v>
      </c>
      <c r="E358" s="13" t="str">
        <f t="shared" si="42"/>
        <v>SIP</v>
      </c>
      <c r="F358" s="13" t="str">
        <f t="shared" ref="F358:F370" si="47">"192.168.119.23"</f>
        <v>192.168.119.23</v>
      </c>
      <c r="G358" s="13" t="str">
        <f>"29946"</f>
        <v>29946</v>
      </c>
      <c r="H358" s="14" t="str">
        <f t="shared" ref="H358:H370" si="48">"G711-G729"</f>
        <v>G711-G729</v>
      </c>
    </row>
    <row r="359" spans="1:8" x14ac:dyDescent="0.25">
      <c r="A359" s="13" t="str">
        <f>"3150"</f>
        <v>3150</v>
      </c>
      <c r="B359" s="13" t="str">
        <f>"3150"</f>
        <v>3150</v>
      </c>
      <c r="C359" s="13"/>
      <c r="D359" s="13" t="str">
        <f t="shared" si="46"/>
        <v>ALLONNES_EPSM</v>
      </c>
      <c r="E359" s="13" t="str">
        <f t="shared" si="42"/>
        <v>SIP</v>
      </c>
      <c r="F359" s="13" t="str">
        <f t="shared" si="47"/>
        <v>192.168.119.23</v>
      </c>
      <c r="G359" s="13" t="str">
        <f>"29584"</f>
        <v>29584</v>
      </c>
      <c r="H359" s="14" t="str">
        <f t="shared" si="48"/>
        <v>G711-G729</v>
      </c>
    </row>
    <row r="360" spans="1:8" x14ac:dyDescent="0.25">
      <c r="A360" s="13" t="str">
        <f>"3317"</f>
        <v>3317</v>
      </c>
      <c r="B360" s="13" t="str">
        <f>"3317"</f>
        <v>3317</v>
      </c>
      <c r="C360" s="13"/>
      <c r="D360" s="13" t="str">
        <f t="shared" si="46"/>
        <v>ALLONNES_EPSM</v>
      </c>
      <c r="E360" s="13" t="str">
        <f t="shared" si="42"/>
        <v>SIP</v>
      </c>
      <c r="F360" s="13" t="str">
        <f t="shared" si="47"/>
        <v>192.168.119.23</v>
      </c>
      <c r="G360" s="13" t="str">
        <f>"29950"</f>
        <v>29950</v>
      </c>
      <c r="H360" s="14" t="str">
        <f t="shared" si="48"/>
        <v>G711-G729</v>
      </c>
    </row>
    <row r="361" spans="1:8" x14ac:dyDescent="0.25">
      <c r="A361" s="13" t="str">
        <f>"3392"</f>
        <v>3392</v>
      </c>
      <c r="B361" s="13" t="str">
        <f>"3392"</f>
        <v>3392</v>
      </c>
      <c r="C361" s="13"/>
      <c r="D361" s="13" t="str">
        <f t="shared" si="46"/>
        <v>ALLONNES_EPSM</v>
      </c>
      <c r="E361" s="13" t="str">
        <f t="shared" si="42"/>
        <v>SIP</v>
      </c>
      <c r="F361" s="13" t="str">
        <f t="shared" si="47"/>
        <v>192.168.119.23</v>
      </c>
      <c r="G361" s="13" t="str">
        <f>"29608"</f>
        <v>29608</v>
      </c>
      <c r="H361" s="14" t="str">
        <f t="shared" si="48"/>
        <v>G711-G729</v>
      </c>
    </row>
    <row r="362" spans="1:8" x14ac:dyDescent="0.25">
      <c r="A362" s="13" t="str">
        <f>"3676"</f>
        <v>3676</v>
      </c>
      <c r="B362" s="13" t="str">
        <f>"3676"</f>
        <v>3676</v>
      </c>
      <c r="C362" s="13"/>
      <c r="D362" s="13" t="str">
        <f t="shared" si="46"/>
        <v>ALLONNES_EPSM</v>
      </c>
      <c r="E362" s="13" t="str">
        <f t="shared" si="42"/>
        <v>SIP</v>
      </c>
      <c r="F362" s="13" t="str">
        <f t="shared" si="47"/>
        <v>192.168.119.23</v>
      </c>
      <c r="G362" s="13" t="str">
        <f>"24878"</f>
        <v>24878</v>
      </c>
      <c r="H362" s="14" t="str">
        <f t="shared" si="48"/>
        <v>G711-G729</v>
      </c>
    </row>
    <row r="363" spans="1:8" x14ac:dyDescent="0.25">
      <c r="A363" s="13" t="str">
        <f>"3767"</f>
        <v>3767</v>
      </c>
      <c r="B363" s="13" t="str">
        <f>"3767"</f>
        <v>3767</v>
      </c>
      <c r="C363" s="13"/>
      <c r="D363" s="13" t="str">
        <f t="shared" si="46"/>
        <v>ALLONNES_EPSM</v>
      </c>
      <c r="E363" s="13" t="str">
        <f t="shared" si="42"/>
        <v>SIP</v>
      </c>
      <c r="F363" s="13" t="str">
        <f t="shared" si="47"/>
        <v>192.168.119.23</v>
      </c>
      <c r="G363" s="13" t="str">
        <f>"22210"</f>
        <v>22210</v>
      </c>
      <c r="H363" s="14" t="str">
        <f t="shared" si="48"/>
        <v>G711-G729</v>
      </c>
    </row>
    <row r="364" spans="1:8" x14ac:dyDescent="0.25">
      <c r="A364" s="13" t="str">
        <f>"5100"</f>
        <v>5100</v>
      </c>
      <c r="B364" s="13" t="str">
        <f>"5100"</f>
        <v>5100</v>
      </c>
      <c r="C364" s="13"/>
      <c r="D364" s="13" t="str">
        <f t="shared" si="46"/>
        <v>ALLONNES_EPSM</v>
      </c>
      <c r="E364" s="13" t="str">
        <f t="shared" si="42"/>
        <v>SIP</v>
      </c>
      <c r="F364" s="13" t="str">
        <f t="shared" si="47"/>
        <v>192.168.119.23</v>
      </c>
      <c r="G364" s="13" t="str">
        <f>"29886"</f>
        <v>29886</v>
      </c>
      <c r="H364" s="14" t="str">
        <f t="shared" si="48"/>
        <v>G711-G729</v>
      </c>
    </row>
    <row r="365" spans="1:8" x14ac:dyDescent="0.25">
      <c r="A365" s="13" t="str">
        <f>"5108"</f>
        <v>5108</v>
      </c>
      <c r="B365" s="13" t="str">
        <f>"5108"</f>
        <v>5108</v>
      </c>
      <c r="C365" s="13"/>
      <c r="D365" s="13" t="str">
        <f t="shared" si="46"/>
        <v>ALLONNES_EPSM</v>
      </c>
      <c r="E365" s="13" t="str">
        <f t="shared" si="42"/>
        <v>SIP</v>
      </c>
      <c r="F365" s="13" t="str">
        <f t="shared" si="47"/>
        <v>192.168.119.23</v>
      </c>
      <c r="G365" s="13" t="str">
        <f>"29862"</f>
        <v>29862</v>
      </c>
      <c r="H365" s="14" t="str">
        <f t="shared" si="48"/>
        <v>G711-G729</v>
      </c>
    </row>
    <row r="366" spans="1:8" x14ac:dyDescent="0.25">
      <c r="A366" s="13" t="str">
        <f>"5126"</f>
        <v>5126</v>
      </c>
      <c r="B366" s="13" t="str">
        <f>"5126"</f>
        <v>5126</v>
      </c>
      <c r="C366" s="13"/>
      <c r="D366" s="13" t="str">
        <f t="shared" si="46"/>
        <v>ALLONNES_EPSM</v>
      </c>
      <c r="E366" s="13" t="str">
        <f t="shared" si="42"/>
        <v>SIP</v>
      </c>
      <c r="F366" s="13" t="str">
        <f t="shared" si="47"/>
        <v>192.168.119.23</v>
      </c>
      <c r="G366" s="13" t="str">
        <f>"29654"</f>
        <v>29654</v>
      </c>
      <c r="H366" s="14" t="str">
        <f t="shared" si="48"/>
        <v>G711-G729</v>
      </c>
    </row>
    <row r="367" spans="1:8" x14ac:dyDescent="0.25">
      <c r="A367" s="13" t="str">
        <f>"5136"</f>
        <v>5136</v>
      </c>
      <c r="B367" s="13" t="str">
        <f>"5136"</f>
        <v>5136</v>
      </c>
      <c r="C367" s="13"/>
      <c r="D367" s="13" t="str">
        <f t="shared" si="46"/>
        <v>ALLONNES_EPSM</v>
      </c>
      <c r="E367" s="13" t="str">
        <f t="shared" si="42"/>
        <v>SIP</v>
      </c>
      <c r="F367" s="13" t="str">
        <f t="shared" si="47"/>
        <v>192.168.119.23</v>
      </c>
      <c r="G367" s="13" t="str">
        <f>"29814"</f>
        <v>29814</v>
      </c>
      <c r="H367" s="14" t="str">
        <f t="shared" si="48"/>
        <v>G711-G729</v>
      </c>
    </row>
    <row r="368" spans="1:8" x14ac:dyDescent="0.25">
      <c r="A368" s="13" t="str">
        <f>"5170"</f>
        <v>5170</v>
      </c>
      <c r="B368" s="13" t="str">
        <f>"5170"</f>
        <v>5170</v>
      </c>
      <c r="C368" s="13"/>
      <c r="D368" s="13" t="str">
        <f t="shared" si="46"/>
        <v>ALLONNES_EPSM</v>
      </c>
      <c r="E368" s="13" t="str">
        <f t="shared" si="42"/>
        <v>SIP</v>
      </c>
      <c r="F368" s="13" t="str">
        <f t="shared" si="47"/>
        <v>192.168.119.23</v>
      </c>
      <c r="G368" s="13" t="str">
        <f>"29934"</f>
        <v>29934</v>
      </c>
      <c r="H368" s="14" t="str">
        <f t="shared" si="48"/>
        <v>G711-G729</v>
      </c>
    </row>
    <row r="369" spans="1:8" x14ac:dyDescent="0.25">
      <c r="A369" s="13" t="str">
        <f>"5177"</f>
        <v>5177</v>
      </c>
      <c r="B369" s="13" t="str">
        <f>"5177"</f>
        <v>5177</v>
      </c>
      <c r="C369" s="13"/>
      <c r="D369" s="13" t="str">
        <f t="shared" si="46"/>
        <v>ALLONNES_EPSM</v>
      </c>
      <c r="E369" s="13" t="str">
        <f t="shared" si="42"/>
        <v>SIP</v>
      </c>
      <c r="F369" s="13" t="str">
        <f t="shared" si="47"/>
        <v>192.168.119.23</v>
      </c>
      <c r="G369" s="13" t="str">
        <f>"29218"</f>
        <v>29218</v>
      </c>
      <c r="H369" s="14" t="str">
        <f t="shared" si="48"/>
        <v>G711-G729</v>
      </c>
    </row>
    <row r="370" spans="1:8" x14ac:dyDescent="0.25">
      <c r="A370" s="13" t="str">
        <f>"5222"</f>
        <v>5222</v>
      </c>
      <c r="B370" s="13" t="str">
        <f>"5222"</f>
        <v>5222</v>
      </c>
      <c r="C370" s="13"/>
      <c r="D370" s="13" t="str">
        <f t="shared" si="46"/>
        <v>ALLONNES_EPSM</v>
      </c>
      <c r="E370" s="13" t="str">
        <f t="shared" si="42"/>
        <v>SIP</v>
      </c>
      <c r="F370" s="13" t="str">
        <f t="shared" si="47"/>
        <v>192.168.119.23</v>
      </c>
      <c r="G370" s="13" t="str">
        <f>"29726"</f>
        <v>29726</v>
      </c>
      <c r="H370" s="14" t="str">
        <f t="shared" si="48"/>
        <v>G711-G729</v>
      </c>
    </row>
    <row r="371" spans="1:8" x14ac:dyDescent="0.25">
      <c r="A371" s="13" t="str">
        <f>"8124"</f>
        <v>8124</v>
      </c>
      <c r="B371" s="13" t="str">
        <f>"8124"</f>
        <v>8124</v>
      </c>
      <c r="C371" s="13"/>
      <c r="D371" s="13" t="str">
        <f t="shared" si="46"/>
        <v>ALLONNES_EPSM</v>
      </c>
      <c r="E371" s="13" t="str">
        <f t="shared" si="42"/>
        <v>SIP</v>
      </c>
      <c r="F371" s="13"/>
      <c r="G371" s="13"/>
      <c r="H371" s="14"/>
    </row>
    <row r="372" spans="1:8" x14ac:dyDescent="0.25">
      <c r="A372" s="13" t="str">
        <f>"8125"</f>
        <v>8125</v>
      </c>
      <c r="B372" s="13" t="str">
        <f>"8125"</f>
        <v>8125</v>
      </c>
      <c r="C372" s="13"/>
      <c r="D372" s="13" t="str">
        <f t="shared" si="46"/>
        <v>ALLONNES_EPSM</v>
      </c>
      <c r="E372" s="13" t="str">
        <f t="shared" si="42"/>
        <v>SIP</v>
      </c>
      <c r="F372" s="13"/>
      <c r="G372" s="13"/>
      <c r="H372" s="14"/>
    </row>
    <row r="373" spans="1:8" x14ac:dyDescent="0.25">
      <c r="A373" s="13" t="str">
        <f>"5224"</f>
        <v>5224</v>
      </c>
      <c r="B373" s="13" t="str">
        <f>"5224"</f>
        <v>5224</v>
      </c>
      <c r="C373" s="13"/>
      <c r="D373" s="13" t="str">
        <f t="shared" si="46"/>
        <v>ALLONNES_EPSM</v>
      </c>
      <c r="E373" s="13" t="str">
        <f t="shared" si="42"/>
        <v>SIP</v>
      </c>
      <c r="F373" s="13" t="str">
        <f t="shared" ref="F373:F395" si="49">"192.168.119.23"</f>
        <v>192.168.119.23</v>
      </c>
      <c r="G373" s="13" t="str">
        <f>"25154"</f>
        <v>25154</v>
      </c>
      <c r="H373" s="14" t="str">
        <f t="shared" ref="H373:H395" si="50">"G711-G729"</f>
        <v>G711-G729</v>
      </c>
    </row>
    <row r="374" spans="1:8" x14ac:dyDescent="0.25">
      <c r="A374" s="13" t="str">
        <f>"5229"</f>
        <v>5229</v>
      </c>
      <c r="B374" s="13" t="str">
        <f>"5229"</f>
        <v>5229</v>
      </c>
      <c r="C374" s="13"/>
      <c r="D374" s="13" t="str">
        <f t="shared" si="46"/>
        <v>ALLONNES_EPSM</v>
      </c>
      <c r="E374" s="13" t="str">
        <f t="shared" si="42"/>
        <v>SIP</v>
      </c>
      <c r="F374" s="13" t="str">
        <f t="shared" si="49"/>
        <v>192.168.119.23</v>
      </c>
      <c r="G374" s="13" t="str">
        <f>"29132"</f>
        <v>29132</v>
      </c>
      <c r="H374" s="14" t="str">
        <f t="shared" si="50"/>
        <v>G711-G729</v>
      </c>
    </row>
    <row r="375" spans="1:8" x14ac:dyDescent="0.25">
      <c r="A375" s="13" t="str">
        <f>"5232"</f>
        <v>5232</v>
      </c>
      <c r="B375" s="13" t="str">
        <f>"5232"</f>
        <v>5232</v>
      </c>
      <c r="C375" s="13"/>
      <c r="D375" s="13" t="str">
        <f t="shared" si="46"/>
        <v>ALLONNES_EPSM</v>
      </c>
      <c r="E375" s="13" t="str">
        <f t="shared" si="42"/>
        <v>SIP</v>
      </c>
      <c r="F375" s="13" t="str">
        <f t="shared" si="49"/>
        <v>192.168.119.23</v>
      </c>
      <c r="G375" s="13" t="str">
        <f>"28354"</f>
        <v>28354</v>
      </c>
      <c r="H375" s="14" t="str">
        <f t="shared" si="50"/>
        <v>G711-G729</v>
      </c>
    </row>
    <row r="376" spans="1:8" x14ac:dyDescent="0.25">
      <c r="A376" s="13" t="str">
        <f>"5244"</f>
        <v>5244</v>
      </c>
      <c r="B376" s="13" t="str">
        <f>"5244"</f>
        <v>5244</v>
      </c>
      <c r="C376" s="13"/>
      <c r="D376" s="13" t="str">
        <f t="shared" si="46"/>
        <v>ALLONNES_EPSM</v>
      </c>
      <c r="E376" s="13" t="str">
        <f t="shared" si="42"/>
        <v>SIP</v>
      </c>
      <c r="F376" s="13" t="str">
        <f t="shared" si="49"/>
        <v>192.168.119.23</v>
      </c>
      <c r="G376" s="13" t="str">
        <f>"28488"</f>
        <v>28488</v>
      </c>
      <c r="H376" s="14" t="str">
        <f t="shared" si="50"/>
        <v>G711-G729</v>
      </c>
    </row>
    <row r="377" spans="1:8" x14ac:dyDescent="0.25">
      <c r="A377" s="13" t="str">
        <f>"5249"</f>
        <v>5249</v>
      </c>
      <c r="B377" s="13" t="str">
        <f>"5249"</f>
        <v>5249</v>
      </c>
      <c r="C377" s="13"/>
      <c r="D377" s="13" t="str">
        <f t="shared" si="46"/>
        <v>ALLONNES_EPSM</v>
      </c>
      <c r="E377" s="13" t="str">
        <f t="shared" si="42"/>
        <v>SIP</v>
      </c>
      <c r="F377" s="13" t="str">
        <f t="shared" si="49"/>
        <v>192.168.119.23</v>
      </c>
      <c r="G377" s="13" t="str">
        <f>"29908"</f>
        <v>29908</v>
      </c>
      <c r="H377" s="14" t="str">
        <f t="shared" si="50"/>
        <v>G711-G729</v>
      </c>
    </row>
    <row r="378" spans="1:8" x14ac:dyDescent="0.25">
      <c r="A378" s="13" t="str">
        <f>"5272"</f>
        <v>5272</v>
      </c>
      <c r="B378" s="13" t="str">
        <f>"5272"</f>
        <v>5272</v>
      </c>
      <c r="C378" s="13"/>
      <c r="D378" s="13" t="str">
        <f t="shared" si="46"/>
        <v>ALLONNES_EPSM</v>
      </c>
      <c r="E378" s="13" t="str">
        <f t="shared" si="42"/>
        <v>SIP</v>
      </c>
      <c r="F378" s="13" t="str">
        <f t="shared" si="49"/>
        <v>192.168.119.23</v>
      </c>
      <c r="G378" s="13" t="str">
        <f>"29944"</f>
        <v>29944</v>
      </c>
      <c r="H378" s="14" t="str">
        <f t="shared" si="50"/>
        <v>G711-G729</v>
      </c>
    </row>
    <row r="379" spans="1:8" x14ac:dyDescent="0.25">
      <c r="A379" s="13" t="str">
        <f>"5613"</f>
        <v>5613</v>
      </c>
      <c r="B379" s="13" t="str">
        <f>"5613"</f>
        <v>5613</v>
      </c>
      <c r="C379" s="13"/>
      <c r="D379" s="13" t="str">
        <f t="shared" si="46"/>
        <v>ALLONNES_EPSM</v>
      </c>
      <c r="E379" s="13" t="str">
        <f t="shared" si="42"/>
        <v>SIP</v>
      </c>
      <c r="F379" s="13" t="str">
        <f t="shared" si="49"/>
        <v>192.168.119.23</v>
      </c>
      <c r="G379" s="13" t="str">
        <f>"29852"</f>
        <v>29852</v>
      </c>
      <c r="H379" s="14" t="str">
        <f t="shared" si="50"/>
        <v>G711-G729</v>
      </c>
    </row>
    <row r="380" spans="1:8" x14ac:dyDescent="0.25">
      <c r="A380" s="13" t="str">
        <f>"8128"</f>
        <v>8128</v>
      </c>
      <c r="B380" s="13" t="str">
        <f>"8128"</f>
        <v>8128</v>
      </c>
      <c r="C380" s="13"/>
      <c r="D380" s="13" t="str">
        <f t="shared" si="46"/>
        <v>ALLONNES_EPSM</v>
      </c>
      <c r="E380" s="13" t="str">
        <f t="shared" si="42"/>
        <v>SIP</v>
      </c>
      <c r="F380" s="13" t="str">
        <f t="shared" si="49"/>
        <v>192.168.119.23</v>
      </c>
      <c r="G380" s="13" t="str">
        <f>"29382"</f>
        <v>29382</v>
      </c>
      <c r="H380" s="14" t="str">
        <f t="shared" si="50"/>
        <v>G711-G729</v>
      </c>
    </row>
    <row r="381" spans="1:8" x14ac:dyDescent="0.25">
      <c r="A381" s="13" t="str">
        <f>"8146"</f>
        <v>8146</v>
      </c>
      <c r="B381" s="13" t="str">
        <f>"8146"</f>
        <v>8146</v>
      </c>
      <c r="C381" s="13"/>
      <c r="D381" s="13" t="str">
        <f t="shared" si="46"/>
        <v>ALLONNES_EPSM</v>
      </c>
      <c r="E381" s="13" t="str">
        <f t="shared" si="42"/>
        <v>SIP</v>
      </c>
      <c r="F381" s="13" t="str">
        <f t="shared" si="49"/>
        <v>192.168.119.23</v>
      </c>
      <c r="G381" s="13" t="str">
        <f>"29948"</f>
        <v>29948</v>
      </c>
      <c r="H381" s="14" t="str">
        <f t="shared" si="50"/>
        <v>G711-G729</v>
      </c>
    </row>
    <row r="382" spans="1:8" x14ac:dyDescent="0.25">
      <c r="A382" s="13" t="str">
        <f>"8147"</f>
        <v>8147</v>
      </c>
      <c r="B382" s="13" t="str">
        <f>"8147"</f>
        <v>8147</v>
      </c>
      <c r="C382" s="13"/>
      <c r="D382" s="13" t="str">
        <f t="shared" si="46"/>
        <v>ALLONNES_EPSM</v>
      </c>
      <c r="E382" s="13" t="str">
        <f t="shared" si="42"/>
        <v>SIP</v>
      </c>
      <c r="F382" s="13" t="str">
        <f t="shared" si="49"/>
        <v>192.168.119.23</v>
      </c>
      <c r="G382" s="13" t="str">
        <f>"29358"</f>
        <v>29358</v>
      </c>
      <c r="H382" s="14" t="str">
        <f t="shared" si="50"/>
        <v>G711-G729</v>
      </c>
    </row>
    <row r="383" spans="1:8" x14ac:dyDescent="0.25">
      <c r="A383" s="13" t="str">
        <f>"8153"</f>
        <v>8153</v>
      </c>
      <c r="B383" s="13" t="str">
        <f>"8153"</f>
        <v>8153</v>
      </c>
      <c r="C383" s="13"/>
      <c r="D383" s="13" t="str">
        <f t="shared" si="46"/>
        <v>ALLONNES_EPSM</v>
      </c>
      <c r="E383" s="13" t="str">
        <f t="shared" si="42"/>
        <v>SIP</v>
      </c>
      <c r="F383" s="13" t="str">
        <f t="shared" si="49"/>
        <v>192.168.119.23</v>
      </c>
      <c r="G383" s="13" t="str">
        <f>"29924"</f>
        <v>29924</v>
      </c>
      <c r="H383" s="14" t="str">
        <f t="shared" si="50"/>
        <v>G711-G729</v>
      </c>
    </row>
    <row r="384" spans="1:8" x14ac:dyDescent="0.25">
      <c r="A384" s="13" t="str">
        <f>"8163"</f>
        <v>8163</v>
      </c>
      <c r="B384" s="13" t="str">
        <f>"8163"</f>
        <v>8163</v>
      </c>
      <c r="C384" s="13"/>
      <c r="D384" s="13" t="str">
        <f t="shared" si="46"/>
        <v>ALLONNES_EPSM</v>
      </c>
      <c r="E384" s="13" t="str">
        <f t="shared" si="42"/>
        <v>SIP</v>
      </c>
      <c r="F384" s="13" t="str">
        <f t="shared" si="49"/>
        <v>192.168.119.23</v>
      </c>
      <c r="G384" s="13" t="str">
        <f>"29914"</f>
        <v>29914</v>
      </c>
      <c r="H384" s="14" t="str">
        <f t="shared" si="50"/>
        <v>G711-G729</v>
      </c>
    </row>
    <row r="385" spans="1:8" x14ac:dyDescent="0.25">
      <c r="A385" s="13" t="str">
        <f>"8164"</f>
        <v>8164</v>
      </c>
      <c r="B385" s="13" t="str">
        <f>"8164"</f>
        <v>8164</v>
      </c>
      <c r="C385" s="13"/>
      <c r="D385" s="13" t="str">
        <f t="shared" si="46"/>
        <v>ALLONNES_EPSM</v>
      </c>
      <c r="E385" s="13" t="str">
        <f t="shared" si="42"/>
        <v>SIP</v>
      </c>
      <c r="F385" s="13" t="str">
        <f t="shared" si="49"/>
        <v>192.168.119.23</v>
      </c>
      <c r="G385" s="13" t="str">
        <f>"29738"</f>
        <v>29738</v>
      </c>
      <c r="H385" s="14" t="str">
        <f t="shared" si="50"/>
        <v>G711-G729</v>
      </c>
    </row>
    <row r="386" spans="1:8" x14ac:dyDescent="0.25">
      <c r="A386" s="13" t="str">
        <f>"8170"</f>
        <v>8170</v>
      </c>
      <c r="B386" s="13" t="str">
        <f>"8170"</f>
        <v>8170</v>
      </c>
      <c r="C386" s="13"/>
      <c r="D386" s="13" t="str">
        <f t="shared" si="46"/>
        <v>ALLONNES_EPSM</v>
      </c>
      <c r="E386" s="13" t="str">
        <f t="shared" ref="E386:E449" si="51">"SIP"</f>
        <v>SIP</v>
      </c>
      <c r="F386" s="13" t="str">
        <f t="shared" si="49"/>
        <v>192.168.119.23</v>
      </c>
      <c r="G386" s="13" t="str">
        <f>"24994"</f>
        <v>24994</v>
      </c>
      <c r="H386" s="14" t="str">
        <f t="shared" si="50"/>
        <v>G711-G729</v>
      </c>
    </row>
    <row r="387" spans="1:8" x14ac:dyDescent="0.25">
      <c r="A387" s="13" t="str">
        <f>"8203"</f>
        <v>8203</v>
      </c>
      <c r="B387" s="13" t="str">
        <f>"8203"</f>
        <v>8203</v>
      </c>
      <c r="C387" s="13"/>
      <c r="D387" s="13" t="str">
        <f t="shared" ref="D387:D418" si="52">"ALLONNES_EPSM"</f>
        <v>ALLONNES_EPSM</v>
      </c>
      <c r="E387" s="13" t="str">
        <f t="shared" si="51"/>
        <v>SIP</v>
      </c>
      <c r="F387" s="13" t="str">
        <f t="shared" si="49"/>
        <v>192.168.119.23</v>
      </c>
      <c r="G387" s="13" t="str">
        <f>"29274"</f>
        <v>29274</v>
      </c>
      <c r="H387" s="14" t="str">
        <f t="shared" si="50"/>
        <v>G711-G729</v>
      </c>
    </row>
    <row r="388" spans="1:8" x14ac:dyDescent="0.25">
      <c r="A388" s="13" t="str">
        <f>"8204"</f>
        <v>8204</v>
      </c>
      <c r="B388" s="13" t="str">
        <f>"8204"</f>
        <v>8204</v>
      </c>
      <c r="C388" s="13"/>
      <c r="D388" s="13" t="str">
        <f t="shared" si="52"/>
        <v>ALLONNES_EPSM</v>
      </c>
      <c r="E388" s="13" t="str">
        <f t="shared" si="51"/>
        <v>SIP</v>
      </c>
      <c r="F388" s="13" t="str">
        <f t="shared" si="49"/>
        <v>192.168.119.23</v>
      </c>
      <c r="G388" s="13" t="str">
        <f>"23436"</f>
        <v>23436</v>
      </c>
      <c r="H388" s="14" t="str">
        <f t="shared" si="50"/>
        <v>G711-G729</v>
      </c>
    </row>
    <row r="389" spans="1:8" x14ac:dyDescent="0.25">
      <c r="A389" s="13" t="str">
        <f>"8233"</f>
        <v>8233</v>
      </c>
      <c r="B389" s="13" t="str">
        <f>"8233"</f>
        <v>8233</v>
      </c>
      <c r="C389" s="13"/>
      <c r="D389" s="13" t="str">
        <f t="shared" si="52"/>
        <v>ALLONNES_EPSM</v>
      </c>
      <c r="E389" s="13" t="str">
        <f t="shared" si="51"/>
        <v>SIP</v>
      </c>
      <c r="F389" s="13" t="str">
        <f t="shared" si="49"/>
        <v>192.168.119.23</v>
      </c>
      <c r="G389" s="13" t="str">
        <f>"29816"</f>
        <v>29816</v>
      </c>
      <c r="H389" s="14" t="str">
        <f t="shared" si="50"/>
        <v>G711-G729</v>
      </c>
    </row>
    <row r="390" spans="1:8" x14ac:dyDescent="0.25">
      <c r="A390" s="13" t="str">
        <f>"8235"</f>
        <v>8235</v>
      </c>
      <c r="B390" s="13" t="str">
        <f>"8235"</f>
        <v>8235</v>
      </c>
      <c r="C390" s="13"/>
      <c r="D390" s="13" t="str">
        <f t="shared" si="52"/>
        <v>ALLONNES_EPSM</v>
      </c>
      <c r="E390" s="13" t="str">
        <f t="shared" si="51"/>
        <v>SIP</v>
      </c>
      <c r="F390" s="13" t="str">
        <f t="shared" si="49"/>
        <v>192.168.119.23</v>
      </c>
      <c r="G390" s="13" t="str">
        <f>"29850"</f>
        <v>29850</v>
      </c>
      <c r="H390" s="14" t="str">
        <f t="shared" si="50"/>
        <v>G711-G729</v>
      </c>
    </row>
    <row r="391" spans="1:8" x14ac:dyDescent="0.25">
      <c r="A391" s="13" t="str">
        <f>"8250"</f>
        <v>8250</v>
      </c>
      <c r="B391" s="13" t="str">
        <f>"8250"</f>
        <v>8250</v>
      </c>
      <c r="C391" s="13"/>
      <c r="D391" s="13" t="str">
        <f t="shared" si="52"/>
        <v>ALLONNES_EPSM</v>
      </c>
      <c r="E391" s="13" t="str">
        <f t="shared" si="51"/>
        <v>SIP</v>
      </c>
      <c r="F391" s="13" t="str">
        <f t="shared" si="49"/>
        <v>192.168.119.23</v>
      </c>
      <c r="G391" s="13" t="str">
        <f>"29770"</f>
        <v>29770</v>
      </c>
      <c r="H391" s="14" t="str">
        <f t="shared" si="50"/>
        <v>G711-G729</v>
      </c>
    </row>
    <row r="392" spans="1:8" x14ac:dyDescent="0.25">
      <c r="A392" s="13" t="str">
        <f>"8266"</f>
        <v>8266</v>
      </c>
      <c r="B392" s="13" t="str">
        <f>"8266"</f>
        <v>8266</v>
      </c>
      <c r="C392" s="13"/>
      <c r="D392" s="13" t="str">
        <f t="shared" si="52"/>
        <v>ALLONNES_EPSM</v>
      </c>
      <c r="E392" s="13" t="str">
        <f t="shared" si="51"/>
        <v>SIP</v>
      </c>
      <c r="F392" s="13" t="str">
        <f t="shared" si="49"/>
        <v>192.168.119.23</v>
      </c>
      <c r="G392" s="13" t="str">
        <f>"25942"</f>
        <v>25942</v>
      </c>
      <c r="H392" s="14" t="str">
        <f t="shared" si="50"/>
        <v>G711-G729</v>
      </c>
    </row>
    <row r="393" spans="1:8" x14ac:dyDescent="0.25">
      <c r="A393" s="13" t="str">
        <f>"8270"</f>
        <v>8270</v>
      </c>
      <c r="B393" s="13" t="str">
        <f>"8270"</f>
        <v>8270</v>
      </c>
      <c r="C393" s="13"/>
      <c r="D393" s="13" t="str">
        <f t="shared" si="52"/>
        <v>ALLONNES_EPSM</v>
      </c>
      <c r="E393" s="13" t="str">
        <f t="shared" si="51"/>
        <v>SIP</v>
      </c>
      <c r="F393" s="13" t="str">
        <f t="shared" si="49"/>
        <v>192.168.119.23</v>
      </c>
      <c r="G393" s="13" t="str">
        <f>"29920"</f>
        <v>29920</v>
      </c>
      <c r="H393" s="14" t="str">
        <f t="shared" si="50"/>
        <v>G711-G729</v>
      </c>
    </row>
    <row r="394" spans="1:8" x14ac:dyDescent="0.25">
      <c r="A394" s="13" t="str">
        <f>"8295"</f>
        <v>8295</v>
      </c>
      <c r="B394" s="13" t="str">
        <f>"8295"</f>
        <v>8295</v>
      </c>
      <c r="C394" s="13"/>
      <c r="D394" s="13" t="str">
        <f t="shared" si="52"/>
        <v>ALLONNES_EPSM</v>
      </c>
      <c r="E394" s="13" t="str">
        <f t="shared" si="51"/>
        <v>SIP</v>
      </c>
      <c r="F394" s="13" t="str">
        <f t="shared" si="49"/>
        <v>192.168.119.23</v>
      </c>
      <c r="G394" s="13" t="str">
        <f>"28818"</f>
        <v>28818</v>
      </c>
      <c r="H394" s="14" t="str">
        <f t="shared" si="50"/>
        <v>G711-G729</v>
      </c>
    </row>
    <row r="395" spans="1:8" x14ac:dyDescent="0.25">
      <c r="A395" s="13" t="str">
        <f>"8296"</f>
        <v>8296</v>
      </c>
      <c r="B395" s="13" t="str">
        <f>"8296"</f>
        <v>8296</v>
      </c>
      <c r="C395" s="13"/>
      <c r="D395" s="13" t="str">
        <f t="shared" si="52"/>
        <v>ALLONNES_EPSM</v>
      </c>
      <c r="E395" s="13" t="str">
        <f t="shared" si="51"/>
        <v>SIP</v>
      </c>
      <c r="F395" s="13" t="str">
        <f t="shared" si="49"/>
        <v>192.168.119.23</v>
      </c>
      <c r="G395" s="13" t="str">
        <f>"24018"</f>
        <v>24018</v>
      </c>
      <c r="H395" s="14" t="str">
        <f t="shared" si="50"/>
        <v>G711-G729</v>
      </c>
    </row>
    <row r="396" spans="1:8" x14ac:dyDescent="0.25">
      <c r="A396" s="13" t="str">
        <f>"8172"</f>
        <v>8172</v>
      </c>
      <c r="B396" s="13" t="str">
        <f>"8172"</f>
        <v>8172</v>
      </c>
      <c r="C396" s="13"/>
      <c r="D396" s="13" t="str">
        <f t="shared" si="52"/>
        <v>ALLONNES_EPSM</v>
      </c>
      <c r="E396" s="13" t="str">
        <f t="shared" si="51"/>
        <v>SIP</v>
      </c>
      <c r="F396" s="13"/>
      <c r="G396" s="13"/>
      <c r="H396" s="14"/>
    </row>
    <row r="397" spans="1:8" x14ac:dyDescent="0.25">
      <c r="A397" s="13" t="str">
        <f>"8175"</f>
        <v>8175</v>
      </c>
      <c r="B397" s="13" t="str">
        <f>"8175"</f>
        <v>8175</v>
      </c>
      <c r="C397" s="13"/>
      <c r="D397" s="13" t="str">
        <f t="shared" si="52"/>
        <v>ALLONNES_EPSM</v>
      </c>
      <c r="E397" s="13" t="str">
        <f t="shared" si="51"/>
        <v>SIP</v>
      </c>
      <c r="F397" s="13"/>
      <c r="G397" s="13"/>
      <c r="H397" s="14"/>
    </row>
    <row r="398" spans="1:8" x14ac:dyDescent="0.25">
      <c r="A398" s="13" t="str">
        <f>"8178"</f>
        <v>8178</v>
      </c>
      <c r="B398" s="13" t="str">
        <f>"8178"</f>
        <v>8178</v>
      </c>
      <c r="C398" s="13"/>
      <c r="D398" s="13" t="str">
        <f t="shared" si="52"/>
        <v>ALLONNES_EPSM</v>
      </c>
      <c r="E398" s="13" t="str">
        <f t="shared" si="51"/>
        <v>SIP</v>
      </c>
      <c r="F398" s="13"/>
      <c r="G398" s="13"/>
      <c r="H398" s="14"/>
    </row>
    <row r="399" spans="1:8" x14ac:dyDescent="0.25">
      <c r="A399" s="13" t="str">
        <f>"8297"</f>
        <v>8297</v>
      </c>
      <c r="B399" s="13" t="str">
        <f>"8297"</f>
        <v>8297</v>
      </c>
      <c r="C399" s="13"/>
      <c r="D399" s="13" t="str">
        <f t="shared" si="52"/>
        <v>ALLONNES_EPSM</v>
      </c>
      <c r="E399" s="13" t="str">
        <f t="shared" si="51"/>
        <v>SIP</v>
      </c>
      <c r="F399" s="13" t="str">
        <f t="shared" ref="F399:F405" si="53">"192.168.119.23"</f>
        <v>192.168.119.23</v>
      </c>
      <c r="G399" s="13" t="str">
        <f>"23246"</f>
        <v>23246</v>
      </c>
      <c r="H399" s="14" t="str">
        <f t="shared" ref="H399:H405" si="54">"G711-G729"</f>
        <v>G711-G729</v>
      </c>
    </row>
    <row r="400" spans="1:8" x14ac:dyDescent="0.25">
      <c r="A400" s="13" t="str">
        <f>"8298"</f>
        <v>8298</v>
      </c>
      <c r="B400" s="13" t="str">
        <f>"8298"</f>
        <v>8298</v>
      </c>
      <c r="C400" s="13"/>
      <c r="D400" s="13" t="str">
        <f t="shared" si="52"/>
        <v>ALLONNES_EPSM</v>
      </c>
      <c r="E400" s="13" t="str">
        <f t="shared" si="51"/>
        <v>SIP</v>
      </c>
      <c r="F400" s="13" t="str">
        <f t="shared" si="53"/>
        <v>192.168.119.23</v>
      </c>
      <c r="G400" s="13" t="str">
        <f>"23156"</f>
        <v>23156</v>
      </c>
      <c r="H400" s="14" t="str">
        <f t="shared" si="54"/>
        <v>G711-G729</v>
      </c>
    </row>
    <row r="401" spans="1:8" x14ac:dyDescent="0.25">
      <c r="A401" s="13" t="str">
        <f>"8299"</f>
        <v>8299</v>
      </c>
      <c r="B401" s="13" t="str">
        <f>"8299"</f>
        <v>8299</v>
      </c>
      <c r="C401" s="13"/>
      <c r="D401" s="13" t="str">
        <f t="shared" si="52"/>
        <v>ALLONNES_EPSM</v>
      </c>
      <c r="E401" s="13" t="str">
        <f t="shared" si="51"/>
        <v>SIP</v>
      </c>
      <c r="F401" s="13" t="str">
        <f t="shared" si="53"/>
        <v>192.168.119.23</v>
      </c>
      <c r="G401" s="13" t="str">
        <f>"28956"</f>
        <v>28956</v>
      </c>
      <c r="H401" s="14" t="str">
        <f t="shared" si="54"/>
        <v>G711-G729</v>
      </c>
    </row>
    <row r="402" spans="1:8" x14ac:dyDescent="0.25">
      <c r="A402" s="13" t="str">
        <f>"8317"</f>
        <v>8317</v>
      </c>
      <c r="B402" s="13" t="str">
        <f>"8317"</f>
        <v>8317</v>
      </c>
      <c r="C402" s="13"/>
      <c r="D402" s="13" t="str">
        <f t="shared" si="52"/>
        <v>ALLONNES_EPSM</v>
      </c>
      <c r="E402" s="13" t="str">
        <f t="shared" si="51"/>
        <v>SIP</v>
      </c>
      <c r="F402" s="13" t="str">
        <f t="shared" si="53"/>
        <v>192.168.119.23</v>
      </c>
      <c r="G402" s="13" t="str">
        <f>"29660"</f>
        <v>29660</v>
      </c>
      <c r="H402" s="14" t="str">
        <f t="shared" si="54"/>
        <v>G711-G729</v>
      </c>
    </row>
    <row r="403" spans="1:8" x14ac:dyDescent="0.25">
      <c r="A403" s="13" t="str">
        <f>"8328"</f>
        <v>8328</v>
      </c>
      <c r="B403" s="13" t="str">
        <f>"8328"</f>
        <v>8328</v>
      </c>
      <c r="C403" s="13"/>
      <c r="D403" s="13" t="str">
        <f t="shared" si="52"/>
        <v>ALLONNES_EPSM</v>
      </c>
      <c r="E403" s="13" t="str">
        <f t="shared" si="51"/>
        <v>SIP</v>
      </c>
      <c r="F403" s="13" t="str">
        <f t="shared" si="53"/>
        <v>192.168.119.23</v>
      </c>
      <c r="G403" s="13" t="str">
        <f>"29628"</f>
        <v>29628</v>
      </c>
      <c r="H403" s="14" t="str">
        <f t="shared" si="54"/>
        <v>G711-G729</v>
      </c>
    </row>
    <row r="404" spans="1:8" x14ac:dyDescent="0.25">
      <c r="A404" s="13" t="str">
        <f>"8381"</f>
        <v>8381</v>
      </c>
      <c r="B404" s="13" t="str">
        <f>"8381"</f>
        <v>8381</v>
      </c>
      <c r="C404" s="13"/>
      <c r="D404" s="13" t="str">
        <f t="shared" si="52"/>
        <v>ALLONNES_EPSM</v>
      </c>
      <c r="E404" s="13" t="str">
        <f t="shared" si="51"/>
        <v>SIP</v>
      </c>
      <c r="F404" s="13" t="str">
        <f t="shared" si="53"/>
        <v>192.168.119.23</v>
      </c>
      <c r="G404" s="13" t="str">
        <f>"29842"</f>
        <v>29842</v>
      </c>
      <c r="H404" s="14" t="str">
        <f t="shared" si="54"/>
        <v>G711-G729</v>
      </c>
    </row>
    <row r="405" spans="1:8" x14ac:dyDescent="0.25">
      <c r="A405" s="13" t="str">
        <f>"8430"</f>
        <v>8430</v>
      </c>
      <c r="B405" s="13" t="str">
        <f>"8430"</f>
        <v>8430</v>
      </c>
      <c r="C405" s="13"/>
      <c r="D405" s="13" t="str">
        <f t="shared" si="52"/>
        <v>ALLONNES_EPSM</v>
      </c>
      <c r="E405" s="13" t="str">
        <f t="shared" si="51"/>
        <v>SIP</v>
      </c>
      <c r="F405" s="13" t="str">
        <f t="shared" si="53"/>
        <v>192.168.119.23</v>
      </c>
      <c r="G405" s="13" t="str">
        <f>"23696"</f>
        <v>23696</v>
      </c>
      <c r="H405" s="14" t="str">
        <f t="shared" si="54"/>
        <v>G711-G729</v>
      </c>
    </row>
    <row r="406" spans="1:8" x14ac:dyDescent="0.25">
      <c r="A406" s="13" t="str">
        <f>"8200"</f>
        <v>8200</v>
      </c>
      <c r="B406" s="13" t="str">
        <f>"8200"</f>
        <v>8200</v>
      </c>
      <c r="C406" s="13"/>
      <c r="D406" s="13" t="str">
        <f t="shared" si="52"/>
        <v>ALLONNES_EPSM</v>
      </c>
      <c r="E406" s="13" t="str">
        <f t="shared" si="51"/>
        <v>SIP</v>
      </c>
      <c r="F406" s="13"/>
      <c r="G406" s="13"/>
      <c r="H406" s="14"/>
    </row>
    <row r="407" spans="1:8" x14ac:dyDescent="0.25">
      <c r="A407" s="13" t="str">
        <f>"8431"</f>
        <v>8431</v>
      </c>
      <c r="B407" s="13" t="str">
        <f>"8431"</f>
        <v>8431</v>
      </c>
      <c r="C407" s="13"/>
      <c r="D407" s="13" t="str">
        <f t="shared" si="52"/>
        <v>ALLONNES_EPSM</v>
      </c>
      <c r="E407" s="13" t="str">
        <f t="shared" si="51"/>
        <v>SIP</v>
      </c>
      <c r="F407" s="13" t="str">
        <f>"192.168.119.23"</f>
        <v>192.168.119.23</v>
      </c>
      <c r="G407" s="13" t="str">
        <f>"29838"</f>
        <v>29838</v>
      </c>
      <c r="H407" s="14" t="str">
        <f>"G711-G729"</f>
        <v>G711-G729</v>
      </c>
    </row>
    <row r="408" spans="1:8" x14ac:dyDescent="0.25">
      <c r="A408" s="13" t="str">
        <f>"8432"</f>
        <v>8432</v>
      </c>
      <c r="B408" s="13" t="str">
        <f>"8432"</f>
        <v>8432</v>
      </c>
      <c r="C408" s="13"/>
      <c r="D408" s="13" t="str">
        <f t="shared" si="52"/>
        <v>ALLONNES_EPSM</v>
      </c>
      <c r="E408" s="13" t="str">
        <f t="shared" si="51"/>
        <v>SIP</v>
      </c>
      <c r="F408" s="13" t="str">
        <f>"192.168.119.23"</f>
        <v>192.168.119.23</v>
      </c>
      <c r="G408" s="13" t="str">
        <f>"29684"</f>
        <v>29684</v>
      </c>
      <c r="H408" s="14" t="str">
        <f>"G711-G729"</f>
        <v>G711-G729</v>
      </c>
    </row>
    <row r="409" spans="1:8" x14ac:dyDescent="0.25">
      <c r="A409" s="13" t="str">
        <f>"8457"</f>
        <v>8457</v>
      </c>
      <c r="B409" s="13" t="str">
        <f>"8457"</f>
        <v>8457</v>
      </c>
      <c r="C409" s="13"/>
      <c r="D409" s="13" t="str">
        <f t="shared" si="52"/>
        <v>ALLONNES_EPSM</v>
      </c>
      <c r="E409" s="13" t="str">
        <f t="shared" si="51"/>
        <v>SIP</v>
      </c>
      <c r="F409" s="13" t="str">
        <f>"192.168.119.23"</f>
        <v>192.168.119.23</v>
      </c>
      <c r="G409" s="13" t="str">
        <f>"26124"</f>
        <v>26124</v>
      </c>
      <c r="H409" s="14" t="str">
        <f>"G711-G729"</f>
        <v>G711-G729</v>
      </c>
    </row>
    <row r="410" spans="1:8" x14ac:dyDescent="0.25">
      <c r="A410" s="13" t="str">
        <f>"8206"</f>
        <v>8206</v>
      </c>
      <c r="B410" s="13" t="str">
        <f>"8206"</f>
        <v>8206</v>
      </c>
      <c r="C410" s="13"/>
      <c r="D410" s="13" t="str">
        <f t="shared" si="52"/>
        <v>ALLONNES_EPSM</v>
      </c>
      <c r="E410" s="13" t="str">
        <f t="shared" si="51"/>
        <v>SIP</v>
      </c>
      <c r="F410" s="13"/>
      <c r="G410" s="13"/>
      <c r="H410" s="14"/>
    </row>
    <row r="411" spans="1:8" x14ac:dyDescent="0.25">
      <c r="A411" s="13" t="str">
        <f>"8462"</f>
        <v>8462</v>
      </c>
      <c r="B411" s="13" t="str">
        <f>"8462"</f>
        <v>8462</v>
      </c>
      <c r="C411" s="13"/>
      <c r="D411" s="13" t="str">
        <f t="shared" si="52"/>
        <v>ALLONNES_EPSM</v>
      </c>
      <c r="E411" s="13" t="str">
        <f t="shared" si="51"/>
        <v>SIP</v>
      </c>
      <c r="F411" s="13" t="str">
        <f>"192.168.119.23"</f>
        <v>192.168.119.23</v>
      </c>
      <c r="G411" s="13" t="str">
        <f>"31120"</f>
        <v>31120</v>
      </c>
      <c r="H411" s="14" t="str">
        <f>"G711-G729"</f>
        <v>G711-G729</v>
      </c>
    </row>
    <row r="412" spans="1:8" x14ac:dyDescent="0.25">
      <c r="A412" s="13" t="str">
        <f>"8214"</f>
        <v>8214</v>
      </c>
      <c r="B412" s="13" t="str">
        <f>"8214"</f>
        <v>8214</v>
      </c>
      <c r="C412" s="13"/>
      <c r="D412" s="13" t="str">
        <f t="shared" si="52"/>
        <v>ALLONNES_EPSM</v>
      </c>
      <c r="E412" s="13" t="str">
        <f t="shared" si="51"/>
        <v>SIP</v>
      </c>
      <c r="F412" s="13"/>
      <c r="G412" s="13"/>
      <c r="H412" s="14"/>
    </row>
    <row r="413" spans="1:8" x14ac:dyDescent="0.25">
      <c r="A413" s="13" t="str">
        <f>"8474"</f>
        <v>8474</v>
      </c>
      <c r="B413" s="13" t="str">
        <f>"8474"</f>
        <v>8474</v>
      </c>
      <c r="C413" s="13"/>
      <c r="D413" s="13" t="str">
        <f t="shared" si="52"/>
        <v>ALLONNES_EPSM</v>
      </c>
      <c r="E413" s="13" t="str">
        <f t="shared" si="51"/>
        <v>SIP</v>
      </c>
      <c r="F413" s="13" t="str">
        <f>"192.168.119.23"</f>
        <v>192.168.119.23</v>
      </c>
      <c r="G413" s="13" t="str">
        <f>"29648"</f>
        <v>29648</v>
      </c>
      <c r="H413" s="14" t="str">
        <f>"G711-G729"</f>
        <v>G711-G729</v>
      </c>
    </row>
    <row r="414" spans="1:8" x14ac:dyDescent="0.25">
      <c r="A414" s="13" t="str">
        <f>"8220"</f>
        <v>8220</v>
      </c>
      <c r="B414" s="13" t="str">
        <f>"8220"</f>
        <v>8220</v>
      </c>
      <c r="C414" s="13"/>
      <c r="D414" s="13" t="str">
        <f t="shared" si="52"/>
        <v>ALLONNES_EPSM</v>
      </c>
      <c r="E414" s="13" t="str">
        <f t="shared" si="51"/>
        <v>SIP</v>
      </c>
      <c r="F414" s="13"/>
      <c r="G414" s="13"/>
      <c r="H414" s="14"/>
    </row>
    <row r="415" spans="1:8" x14ac:dyDescent="0.25">
      <c r="A415" s="13" t="str">
        <f>"8475"</f>
        <v>8475</v>
      </c>
      <c r="B415" s="13" t="str">
        <f>"8475"</f>
        <v>8475</v>
      </c>
      <c r="C415" s="13"/>
      <c r="D415" s="13" t="str">
        <f t="shared" si="52"/>
        <v>ALLONNES_EPSM</v>
      </c>
      <c r="E415" s="13" t="str">
        <f t="shared" si="51"/>
        <v>SIP</v>
      </c>
      <c r="F415" s="13" t="str">
        <f t="shared" ref="F415:F427" si="55">"192.168.119.23"</f>
        <v>192.168.119.23</v>
      </c>
      <c r="G415" s="13" t="str">
        <f>"27916"</f>
        <v>27916</v>
      </c>
      <c r="H415" s="14" t="str">
        <f t="shared" ref="H415:H427" si="56">"G711-G729"</f>
        <v>G711-G729</v>
      </c>
    </row>
    <row r="416" spans="1:8" x14ac:dyDescent="0.25">
      <c r="A416" s="13" t="str">
        <f>"8500"</f>
        <v>8500</v>
      </c>
      <c r="B416" s="13" t="str">
        <f>"8500"</f>
        <v>8500</v>
      </c>
      <c r="C416" s="13"/>
      <c r="D416" s="13" t="str">
        <f t="shared" si="52"/>
        <v>ALLONNES_EPSM</v>
      </c>
      <c r="E416" s="13" t="str">
        <f t="shared" si="51"/>
        <v>SIP</v>
      </c>
      <c r="F416" s="13" t="str">
        <f t="shared" si="55"/>
        <v>192.168.119.23</v>
      </c>
      <c r="G416" s="13" t="str">
        <f>"28636"</f>
        <v>28636</v>
      </c>
      <c r="H416" s="14" t="str">
        <f t="shared" si="56"/>
        <v>G711-G729</v>
      </c>
    </row>
    <row r="417" spans="1:8" x14ac:dyDescent="0.25">
      <c r="A417" s="13" t="str">
        <f>"8501"</f>
        <v>8501</v>
      </c>
      <c r="B417" s="13" t="str">
        <f>"8501"</f>
        <v>8501</v>
      </c>
      <c r="C417" s="13"/>
      <c r="D417" s="13" t="str">
        <f t="shared" si="52"/>
        <v>ALLONNES_EPSM</v>
      </c>
      <c r="E417" s="13" t="str">
        <f t="shared" si="51"/>
        <v>SIP</v>
      </c>
      <c r="F417" s="13" t="str">
        <f t="shared" si="55"/>
        <v>192.168.119.23</v>
      </c>
      <c r="G417" s="13" t="str">
        <f>"28862"</f>
        <v>28862</v>
      </c>
      <c r="H417" s="14" t="str">
        <f t="shared" si="56"/>
        <v>G711-G729</v>
      </c>
    </row>
    <row r="418" spans="1:8" x14ac:dyDescent="0.25">
      <c r="A418" s="13" t="str">
        <f>"8503"</f>
        <v>8503</v>
      </c>
      <c r="B418" s="13" t="str">
        <f>"8503"</f>
        <v>8503</v>
      </c>
      <c r="C418" s="13"/>
      <c r="D418" s="13" t="str">
        <f t="shared" si="52"/>
        <v>ALLONNES_EPSM</v>
      </c>
      <c r="E418" s="13" t="str">
        <f t="shared" si="51"/>
        <v>SIP</v>
      </c>
      <c r="F418" s="13" t="str">
        <f t="shared" si="55"/>
        <v>192.168.119.23</v>
      </c>
      <c r="G418" s="13" t="str">
        <f>"28206"</f>
        <v>28206</v>
      </c>
      <c r="H418" s="14" t="str">
        <f t="shared" si="56"/>
        <v>G711-G729</v>
      </c>
    </row>
    <row r="419" spans="1:8" x14ac:dyDescent="0.25">
      <c r="A419" s="13" t="str">
        <f>"8546"</f>
        <v>8546</v>
      </c>
      <c r="B419" s="13" t="str">
        <f>"8546"</f>
        <v>8546</v>
      </c>
      <c r="C419" s="13"/>
      <c r="D419" s="13" t="str">
        <f t="shared" ref="D419:D436" si="57">"ALLONNES_EPSM"</f>
        <v>ALLONNES_EPSM</v>
      </c>
      <c r="E419" s="13" t="str">
        <f t="shared" si="51"/>
        <v>SIP</v>
      </c>
      <c r="F419" s="13" t="str">
        <f t="shared" si="55"/>
        <v>192.168.119.23</v>
      </c>
      <c r="G419" s="13" t="str">
        <f>"29432"</f>
        <v>29432</v>
      </c>
      <c r="H419" s="14" t="str">
        <f t="shared" si="56"/>
        <v>G711-G729</v>
      </c>
    </row>
    <row r="420" spans="1:8" x14ac:dyDescent="0.25">
      <c r="A420" s="13" t="str">
        <f>"8617"</f>
        <v>8617</v>
      </c>
      <c r="B420" s="13" t="str">
        <f>"8617"</f>
        <v>8617</v>
      </c>
      <c r="C420" s="13"/>
      <c r="D420" s="13" t="str">
        <f t="shared" si="57"/>
        <v>ALLONNES_EPSM</v>
      </c>
      <c r="E420" s="13" t="str">
        <f t="shared" si="51"/>
        <v>SIP</v>
      </c>
      <c r="F420" s="13" t="str">
        <f t="shared" si="55"/>
        <v>192.168.119.23</v>
      </c>
      <c r="G420" s="13" t="str">
        <f>"29786"</f>
        <v>29786</v>
      </c>
      <c r="H420" s="14" t="str">
        <f t="shared" si="56"/>
        <v>G711-G729</v>
      </c>
    </row>
    <row r="421" spans="1:8" x14ac:dyDescent="0.25">
      <c r="A421" s="13" t="str">
        <f>"8638"</f>
        <v>8638</v>
      </c>
      <c r="B421" s="13" t="str">
        <f>"8638"</f>
        <v>8638</v>
      </c>
      <c r="C421" s="13"/>
      <c r="D421" s="13" t="str">
        <f t="shared" si="57"/>
        <v>ALLONNES_EPSM</v>
      </c>
      <c r="E421" s="13" t="str">
        <f t="shared" si="51"/>
        <v>SIP</v>
      </c>
      <c r="F421" s="13" t="str">
        <f t="shared" si="55"/>
        <v>192.168.119.23</v>
      </c>
      <c r="G421" s="13" t="str">
        <f>"25726"</f>
        <v>25726</v>
      </c>
      <c r="H421" s="14" t="str">
        <f t="shared" si="56"/>
        <v>G711-G729</v>
      </c>
    </row>
    <row r="422" spans="1:8" x14ac:dyDescent="0.25">
      <c r="A422" s="13" t="str">
        <f>"8667"</f>
        <v>8667</v>
      </c>
      <c r="B422" s="13" t="str">
        <f>"8667"</f>
        <v>8667</v>
      </c>
      <c r="C422" s="13"/>
      <c r="D422" s="13" t="str">
        <f t="shared" si="57"/>
        <v>ALLONNES_EPSM</v>
      </c>
      <c r="E422" s="13" t="str">
        <f t="shared" si="51"/>
        <v>SIP</v>
      </c>
      <c r="F422" s="13" t="str">
        <f t="shared" si="55"/>
        <v>192.168.119.23</v>
      </c>
      <c r="G422" s="13" t="str">
        <f>"28282"</f>
        <v>28282</v>
      </c>
      <c r="H422" s="14" t="str">
        <f t="shared" si="56"/>
        <v>G711-G729</v>
      </c>
    </row>
    <row r="423" spans="1:8" x14ac:dyDescent="0.25">
      <c r="A423" s="13" t="str">
        <f>"8677"</f>
        <v>8677</v>
      </c>
      <c r="B423" s="13" t="str">
        <f>"8677"</f>
        <v>8677</v>
      </c>
      <c r="C423" s="13"/>
      <c r="D423" s="13" t="str">
        <f t="shared" si="57"/>
        <v>ALLONNES_EPSM</v>
      </c>
      <c r="E423" s="13" t="str">
        <f t="shared" si="51"/>
        <v>SIP</v>
      </c>
      <c r="F423" s="13" t="str">
        <f t="shared" si="55"/>
        <v>192.168.119.23</v>
      </c>
      <c r="G423" s="13" t="str">
        <f>"29544"</f>
        <v>29544</v>
      </c>
      <c r="H423" s="14" t="str">
        <f t="shared" si="56"/>
        <v>G711-G729</v>
      </c>
    </row>
    <row r="424" spans="1:8" x14ac:dyDescent="0.25">
      <c r="A424" s="13" t="str">
        <f>"8707"</f>
        <v>8707</v>
      </c>
      <c r="B424" s="13" t="str">
        <f>"8707"</f>
        <v>8707</v>
      </c>
      <c r="C424" s="13"/>
      <c r="D424" s="13" t="str">
        <f t="shared" si="57"/>
        <v>ALLONNES_EPSM</v>
      </c>
      <c r="E424" s="13" t="str">
        <f t="shared" si="51"/>
        <v>SIP</v>
      </c>
      <c r="F424" s="13" t="str">
        <f t="shared" si="55"/>
        <v>192.168.119.23</v>
      </c>
      <c r="G424" s="13" t="str">
        <f>"27034"</f>
        <v>27034</v>
      </c>
      <c r="H424" s="14" t="str">
        <f t="shared" si="56"/>
        <v>G711-G729</v>
      </c>
    </row>
    <row r="425" spans="1:8" x14ac:dyDescent="0.25">
      <c r="A425" s="13" t="str">
        <f>"8714"</f>
        <v>8714</v>
      </c>
      <c r="B425" s="13" t="str">
        <f>"8714"</f>
        <v>8714</v>
      </c>
      <c r="C425" s="13"/>
      <c r="D425" s="13" t="str">
        <f t="shared" si="57"/>
        <v>ALLONNES_EPSM</v>
      </c>
      <c r="E425" s="13" t="str">
        <f t="shared" si="51"/>
        <v>SIP</v>
      </c>
      <c r="F425" s="13" t="str">
        <f t="shared" si="55"/>
        <v>192.168.119.23</v>
      </c>
      <c r="G425" s="13" t="str">
        <f>"25596"</f>
        <v>25596</v>
      </c>
      <c r="H425" s="14" t="str">
        <f t="shared" si="56"/>
        <v>G711-G729</v>
      </c>
    </row>
    <row r="426" spans="1:8" x14ac:dyDescent="0.25">
      <c r="A426" s="13" t="str">
        <f>"8717"</f>
        <v>8717</v>
      </c>
      <c r="B426" s="13" t="str">
        <f>"8717"</f>
        <v>8717</v>
      </c>
      <c r="C426" s="13"/>
      <c r="D426" s="13" t="str">
        <f t="shared" si="57"/>
        <v>ALLONNES_EPSM</v>
      </c>
      <c r="E426" s="13" t="str">
        <f t="shared" si="51"/>
        <v>SIP</v>
      </c>
      <c r="F426" s="13" t="str">
        <f t="shared" si="55"/>
        <v>192.168.119.23</v>
      </c>
      <c r="G426" s="13" t="str">
        <f>"29888"</f>
        <v>29888</v>
      </c>
      <c r="H426" s="14" t="str">
        <f t="shared" si="56"/>
        <v>G711-G729</v>
      </c>
    </row>
    <row r="427" spans="1:8" x14ac:dyDescent="0.25">
      <c r="A427" s="13" t="str">
        <f>"8753"</f>
        <v>8753</v>
      </c>
      <c r="B427" s="13" t="str">
        <f>"8753"</f>
        <v>8753</v>
      </c>
      <c r="C427" s="13"/>
      <c r="D427" s="13" t="str">
        <f t="shared" si="57"/>
        <v>ALLONNES_EPSM</v>
      </c>
      <c r="E427" s="13" t="str">
        <f t="shared" si="51"/>
        <v>SIP</v>
      </c>
      <c r="F427" s="13" t="str">
        <f t="shared" si="55"/>
        <v>192.168.119.23</v>
      </c>
      <c r="G427" s="13" t="str">
        <f>"31876"</f>
        <v>31876</v>
      </c>
      <c r="H427" s="14" t="str">
        <f t="shared" si="56"/>
        <v>G711-G729</v>
      </c>
    </row>
    <row r="428" spans="1:8" x14ac:dyDescent="0.25">
      <c r="A428" s="13" t="str">
        <f>"8248"</f>
        <v>8248</v>
      </c>
      <c r="B428" s="13" t="str">
        <f>"8248"</f>
        <v>8248</v>
      </c>
      <c r="C428" s="13"/>
      <c r="D428" s="13" t="str">
        <f t="shared" si="57"/>
        <v>ALLONNES_EPSM</v>
      </c>
      <c r="E428" s="13" t="str">
        <f t="shared" si="51"/>
        <v>SIP</v>
      </c>
      <c r="F428" s="13"/>
      <c r="G428" s="13"/>
      <c r="H428" s="14"/>
    </row>
    <row r="429" spans="1:8" x14ac:dyDescent="0.25">
      <c r="A429" s="13" t="str">
        <f>"8754"</f>
        <v>8754</v>
      </c>
      <c r="B429" s="13" t="str">
        <f>"8754"</f>
        <v>8754</v>
      </c>
      <c r="C429" s="13"/>
      <c r="D429" s="13" t="str">
        <f t="shared" si="57"/>
        <v>ALLONNES_EPSM</v>
      </c>
      <c r="E429" s="13" t="str">
        <f t="shared" si="51"/>
        <v>SIP</v>
      </c>
      <c r="F429" s="13" t="str">
        <f t="shared" ref="F429:F436" si="58">"192.168.119.23"</f>
        <v>192.168.119.23</v>
      </c>
      <c r="G429" s="13" t="str">
        <f>"29722"</f>
        <v>29722</v>
      </c>
      <c r="H429" s="14" t="str">
        <f t="shared" ref="H429:H468" si="59">"G711-G729"</f>
        <v>G711-G729</v>
      </c>
    </row>
    <row r="430" spans="1:8" x14ac:dyDescent="0.25">
      <c r="A430" s="13" t="str">
        <f>"8760"</f>
        <v>8760</v>
      </c>
      <c r="B430" s="13" t="str">
        <f>"8760"</f>
        <v>8760</v>
      </c>
      <c r="C430" s="13"/>
      <c r="D430" s="13" t="str">
        <f t="shared" si="57"/>
        <v>ALLONNES_EPSM</v>
      </c>
      <c r="E430" s="13" t="str">
        <f t="shared" si="51"/>
        <v>SIP</v>
      </c>
      <c r="F430" s="13" t="str">
        <f t="shared" si="58"/>
        <v>192.168.119.23</v>
      </c>
      <c r="G430" s="13" t="str">
        <f>"29952"</f>
        <v>29952</v>
      </c>
      <c r="H430" s="14" t="str">
        <f t="shared" si="59"/>
        <v>G711-G729</v>
      </c>
    </row>
    <row r="431" spans="1:8" x14ac:dyDescent="0.25">
      <c r="A431" s="13" t="str">
        <f>"8761"</f>
        <v>8761</v>
      </c>
      <c r="B431" s="13" t="str">
        <f>"8761"</f>
        <v>8761</v>
      </c>
      <c r="C431" s="13"/>
      <c r="D431" s="13" t="str">
        <f t="shared" si="57"/>
        <v>ALLONNES_EPSM</v>
      </c>
      <c r="E431" s="13" t="str">
        <f t="shared" si="51"/>
        <v>SIP</v>
      </c>
      <c r="F431" s="13" t="str">
        <f t="shared" si="58"/>
        <v>192.168.119.23</v>
      </c>
      <c r="G431" s="13" t="str">
        <f>"29906"</f>
        <v>29906</v>
      </c>
      <c r="H431" s="14" t="str">
        <f t="shared" si="59"/>
        <v>G711-G729</v>
      </c>
    </row>
    <row r="432" spans="1:8" x14ac:dyDescent="0.25">
      <c r="A432" s="13" t="str">
        <f>"8762"</f>
        <v>8762</v>
      </c>
      <c r="B432" s="13" t="str">
        <f>"8762"</f>
        <v>8762</v>
      </c>
      <c r="C432" s="13"/>
      <c r="D432" s="13" t="str">
        <f t="shared" si="57"/>
        <v>ALLONNES_EPSM</v>
      </c>
      <c r="E432" s="13" t="str">
        <f t="shared" si="51"/>
        <v>SIP</v>
      </c>
      <c r="F432" s="13" t="str">
        <f t="shared" si="58"/>
        <v>192.168.119.23</v>
      </c>
      <c r="G432" s="13" t="str">
        <f>"29520"</f>
        <v>29520</v>
      </c>
      <c r="H432" s="14" t="str">
        <f t="shared" si="59"/>
        <v>G711-G729</v>
      </c>
    </row>
    <row r="433" spans="1:8" x14ac:dyDescent="0.25">
      <c r="A433" s="13" t="str">
        <f>"8763"</f>
        <v>8763</v>
      </c>
      <c r="B433" s="13" t="str">
        <f>"8763"</f>
        <v>8763</v>
      </c>
      <c r="C433" s="13"/>
      <c r="D433" s="13" t="str">
        <f t="shared" si="57"/>
        <v>ALLONNES_EPSM</v>
      </c>
      <c r="E433" s="13" t="str">
        <f t="shared" si="51"/>
        <v>SIP</v>
      </c>
      <c r="F433" s="13" t="str">
        <f t="shared" si="58"/>
        <v>192.168.119.23</v>
      </c>
      <c r="G433" s="13" t="str">
        <f>"17888"</f>
        <v>17888</v>
      </c>
      <c r="H433" s="14" t="str">
        <f t="shared" si="59"/>
        <v>G711-G729</v>
      </c>
    </row>
    <row r="434" spans="1:8" x14ac:dyDescent="0.25">
      <c r="A434" s="13" t="str">
        <f>"8765"</f>
        <v>8765</v>
      </c>
      <c r="B434" s="13" t="str">
        <f>"8765"</f>
        <v>8765</v>
      </c>
      <c r="C434" s="13"/>
      <c r="D434" s="13" t="str">
        <f t="shared" si="57"/>
        <v>ALLONNES_EPSM</v>
      </c>
      <c r="E434" s="13" t="str">
        <f t="shared" si="51"/>
        <v>SIP</v>
      </c>
      <c r="F434" s="13" t="str">
        <f t="shared" si="58"/>
        <v>192.168.119.23</v>
      </c>
      <c r="G434" s="13" t="str">
        <f>"23774"</f>
        <v>23774</v>
      </c>
      <c r="H434" s="14" t="str">
        <f t="shared" si="59"/>
        <v>G711-G729</v>
      </c>
    </row>
    <row r="435" spans="1:8" x14ac:dyDescent="0.25">
      <c r="A435" s="13" t="str">
        <f>"8803"</f>
        <v>8803</v>
      </c>
      <c r="B435" s="13" t="str">
        <f>"8803"</f>
        <v>8803</v>
      </c>
      <c r="C435" s="13"/>
      <c r="D435" s="13" t="str">
        <f t="shared" si="57"/>
        <v>ALLONNES_EPSM</v>
      </c>
      <c r="E435" s="13" t="str">
        <f t="shared" si="51"/>
        <v>SIP</v>
      </c>
      <c r="F435" s="13" t="str">
        <f t="shared" si="58"/>
        <v>192.168.119.23</v>
      </c>
      <c r="G435" s="13" t="str">
        <f>"29352"</f>
        <v>29352</v>
      </c>
      <c r="H435" s="14" t="str">
        <f t="shared" si="59"/>
        <v>G711-G729</v>
      </c>
    </row>
    <row r="436" spans="1:8" x14ac:dyDescent="0.25">
      <c r="A436" s="13" t="str">
        <f>"8804"</f>
        <v>8804</v>
      </c>
      <c r="B436" s="13" t="str">
        <f>"8804"</f>
        <v>8804</v>
      </c>
      <c r="C436" s="13"/>
      <c r="D436" s="13" t="str">
        <f t="shared" si="57"/>
        <v>ALLONNES_EPSM</v>
      </c>
      <c r="E436" s="13" t="str">
        <f t="shared" si="51"/>
        <v>SIP</v>
      </c>
      <c r="F436" s="13" t="str">
        <f t="shared" si="58"/>
        <v>192.168.119.23</v>
      </c>
      <c r="G436" s="13" t="str">
        <f>"29774"</f>
        <v>29774</v>
      </c>
      <c r="H436" s="14" t="str">
        <f t="shared" si="59"/>
        <v>G711-G729</v>
      </c>
    </row>
    <row r="437" spans="1:8" x14ac:dyDescent="0.25">
      <c r="A437" s="13" t="str">
        <f>"3008"</f>
        <v>3008</v>
      </c>
      <c r="B437" s="13" t="str">
        <f>"3008"</f>
        <v>3008</v>
      </c>
      <c r="C437" s="13"/>
      <c r="D437" s="13" t="str">
        <f>"MAS LE MANS L HUISNE"</f>
        <v>MAS LE MANS L HUISNE</v>
      </c>
      <c r="E437" s="13" t="str">
        <f t="shared" si="51"/>
        <v>SIP</v>
      </c>
      <c r="F437" s="13" t="str">
        <f t="shared" ref="F437:F468" si="60">"192.168.119.24"</f>
        <v>192.168.119.24</v>
      </c>
      <c r="G437" s="13" t="str">
        <f>"24786"</f>
        <v>24786</v>
      </c>
      <c r="H437" s="14" t="str">
        <f t="shared" si="59"/>
        <v>G711-G729</v>
      </c>
    </row>
    <row r="438" spans="1:8" x14ac:dyDescent="0.25">
      <c r="A438" s="13" t="str">
        <f>"3142"</f>
        <v>3142</v>
      </c>
      <c r="B438" s="13" t="str">
        <f>"3142"</f>
        <v>3142</v>
      </c>
      <c r="C438" s="13"/>
      <c r="D438" s="13" t="str">
        <f t="shared" ref="D438:D469" si="61">"ALLONNES_EPSM"</f>
        <v>ALLONNES_EPSM</v>
      </c>
      <c r="E438" s="13" t="str">
        <f t="shared" si="51"/>
        <v>SIP</v>
      </c>
      <c r="F438" s="13" t="str">
        <f t="shared" si="60"/>
        <v>192.168.119.24</v>
      </c>
      <c r="G438" s="13" t="str">
        <f>"22584"</f>
        <v>22584</v>
      </c>
      <c r="H438" s="14" t="str">
        <f t="shared" si="59"/>
        <v>G711-G729</v>
      </c>
    </row>
    <row r="439" spans="1:8" x14ac:dyDescent="0.25">
      <c r="A439" s="13" t="str">
        <f>"3190"</f>
        <v>3190</v>
      </c>
      <c r="B439" s="13" t="str">
        <f>"3190"</f>
        <v>3190</v>
      </c>
      <c r="C439" s="13"/>
      <c r="D439" s="13" t="str">
        <f t="shared" si="61"/>
        <v>ALLONNES_EPSM</v>
      </c>
      <c r="E439" s="13" t="str">
        <f t="shared" si="51"/>
        <v>SIP</v>
      </c>
      <c r="F439" s="13" t="str">
        <f t="shared" si="60"/>
        <v>192.168.119.24</v>
      </c>
      <c r="G439" s="13" t="str">
        <f>"24346"</f>
        <v>24346</v>
      </c>
      <c r="H439" s="14" t="str">
        <f t="shared" si="59"/>
        <v>G711-G729</v>
      </c>
    </row>
    <row r="440" spans="1:8" x14ac:dyDescent="0.25">
      <c r="A440" s="13" t="str">
        <f>"3232"</f>
        <v>3232</v>
      </c>
      <c r="B440" s="13" t="str">
        <f>"3232"</f>
        <v>3232</v>
      </c>
      <c r="C440" s="13"/>
      <c r="D440" s="13" t="str">
        <f t="shared" si="61"/>
        <v>ALLONNES_EPSM</v>
      </c>
      <c r="E440" s="13" t="str">
        <f t="shared" si="51"/>
        <v>SIP</v>
      </c>
      <c r="F440" s="13" t="str">
        <f t="shared" si="60"/>
        <v>192.168.119.24</v>
      </c>
      <c r="G440" s="13" t="str">
        <f>"23786"</f>
        <v>23786</v>
      </c>
      <c r="H440" s="14" t="str">
        <f t="shared" si="59"/>
        <v>G711-G729</v>
      </c>
    </row>
    <row r="441" spans="1:8" x14ac:dyDescent="0.25">
      <c r="A441" s="13" t="str">
        <f>"3649"</f>
        <v>3649</v>
      </c>
      <c r="B441" s="13" t="str">
        <f>"3649"</f>
        <v>3649</v>
      </c>
      <c r="C441" s="13"/>
      <c r="D441" s="13" t="str">
        <f t="shared" si="61"/>
        <v>ALLONNES_EPSM</v>
      </c>
      <c r="E441" s="13" t="str">
        <f t="shared" si="51"/>
        <v>SIP</v>
      </c>
      <c r="F441" s="13" t="str">
        <f t="shared" si="60"/>
        <v>192.168.119.24</v>
      </c>
      <c r="G441" s="13" t="str">
        <f>"24724"</f>
        <v>24724</v>
      </c>
      <c r="H441" s="14" t="str">
        <f t="shared" si="59"/>
        <v>G711-G729</v>
      </c>
    </row>
    <row r="442" spans="1:8" x14ac:dyDescent="0.25">
      <c r="A442" s="13" t="str">
        <f>"3681"</f>
        <v>3681</v>
      </c>
      <c r="B442" s="13" t="str">
        <f>"3681"</f>
        <v>3681</v>
      </c>
      <c r="C442" s="13"/>
      <c r="D442" s="13" t="str">
        <f t="shared" si="61"/>
        <v>ALLONNES_EPSM</v>
      </c>
      <c r="E442" s="13" t="str">
        <f t="shared" si="51"/>
        <v>SIP</v>
      </c>
      <c r="F442" s="13" t="str">
        <f t="shared" si="60"/>
        <v>192.168.119.24</v>
      </c>
      <c r="G442" s="13" t="str">
        <f>"24710"</f>
        <v>24710</v>
      </c>
      <c r="H442" s="14" t="str">
        <f t="shared" si="59"/>
        <v>G711-G729</v>
      </c>
    </row>
    <row r="443" spans="1:8" x14ac:dyDescent="0.25">
      <c r="A443" s="13" t="str">
        <f>"3716"</f>
        <v>3716</v>
      </c>
      <c r="B443" s="13" t="str">
        <f>"3716"</f>
        <v>3716</v>
      </c>
      <c r="C443" s="13"/>
      <c r="D443" s="13" t="str">
        <f t="shared" si="61"/>
        <v>ALLONNES_EPSM</v>
      </c>
      <c r="E443" s="13" t="str">
        <f t="shared" si="51"/>
        <v>SIP</v>
      </c>
      <c r="F443" s="13" t="str">
        <f t="shared" si="60"/>
        <v>192.168.119.24</v>
      </c>
      <c r="G443" s="13" t="str">
        <f>"22890"</f>
        <v>22890</v>
      </c>
      <c r="H443" s="14" t="str">
        <f t="shared" si="59"/>
        <v>G711-G729</v>
      </c>
    </row>
    <row r="444" spans="1:8" x14ac:dyDescent="0.25">
      <c r="A444" s="13" t="str">
        <f>"5139"</f>
        <v>5139</v>
      </c>
      <c r="B444" s="13" t="str">
        <f>"5139"</f>
        <v>5139</v>
      </c>
      <c r="C444" s="13"/>
      <c r="D444" s="13" t="str">
        <f t="shared" si="61"/>
        <v>ALLONNES_EPSM</v>
      </c>
      <c r="E444" s="13" t="str">
        <f t="shared" si="51"/>
        <v>SIP</v>
      </c>
      <c r="F444" s="13" t="str">
        <f t="shared" si="60"/>
        <v>192.168.119.24</v>
      </c>
      <c r="G444" s="13" t="str">
        <f>"22864"</f>
        <v>22864</v>
      </c>
      <c r="H444" s="14" t="str">
        <f t="shared" si="59"/>
        <v>G711-G729</v>
      </c>
    </row>
    <row r="445" spans="1:8" x14ac:dyDescent="0.25">
      <c r="A445" s="13" t="str">
        <f>"5195"</f>
        <v>5195</v>
      </c>
      <c r="B445" s="13" t="str">
        <f>"5195"</f>
        <v>5195</v>
      </c>
      <c r="C445" s="13"/>
      <c r="D445" s="13" t="str">
        <f t="shared" si="61"/>
        <v>ALLONNES_EPSM</v>
      </c>
      <c r="E445" s="13" t="str">
        <f t="shared" si="51"/>
        <v>SIP</v>
      </c>
      <c r="F445" s="13" t="str">
        <f t="shared" si="60"/>
        <v>192.168.119.24</v>
      </c>
      <c r="G445" s="13" t="str">
        <f>"24828"</f>
        <v>24828</v>
      </c>
      <c r="H445" s="14" t="str">
        <f t="shared" si="59"/>
        <v>G711-G729</v>
      </c>
    </row>
    <row r="446" spans="1:8" x14ac:dyDescent="0.25">
      <c r="A446" s="13" t="str">
        <f>"5219"</f>
        <v>5219</v>
      </c>
      <c r="B446" s="13" t="str">
        <f>"5219"</f>
        <v>5219</v>
      </c>
      <c r="C446" s="13"/>
      <c r="D446" s="13" t="str">
        <f t="shared" si="61"/>
        <v>ALLONNES_EPSM</v>
      </c>
      <c r="E446" s="13" t="str">
        <f t="shared" si="51"/>
        <v>SIP</v>
      </c>
      <c r="F446" s="13" t="str">
        <f t="shared" si="60"/>
        <v>192.168.119.24</v>
      </c>
      <c r="G446" s="13" t="str">
        <f>"24286"</f>
        <v>24286</v>
      </c>
      <c r="H446" s="14" t="str">
        <f t="shared" si="59"/>
        <v>G711-G729</v>
      </c>
    </row>
    <row r="447" spans="1:8" x14ac:dyDescent="0.25">
      <c r="A447" s="13" t="str">
        <f>"5251"</f>
        <v>5251</v>
      </c>
      <c r="B447" s="13" t="str">
        <f>"5251"</f>
        <v>5251</v>
      </c>
      <c r="C447" s="13"/>
      <c r="D447" s="13" t="str">
        <f t="shared" si="61"/>
        <v>ALLONNES_EPSM</v>
      </c>
      <c r="E447" s="13" t="str">
        <f t="shared" si="51"/>
        <v>SIP</v>
      </c>
      <c r="F447" s="13" t="str">
        <f t="shared" si="60"/>
        <v>192.168.119.24</v>
      </c>
      <c r="G447" s="13" t="str">
        <f>"24558"</f>
        <v>24558</v>
      </c>
      <c r="H447" s="14" t="str">
        <f t="shared" si="59"/>
        <v>G711-G729</v>
      </c>
    </row>
    <row r="448" spans="1:8" x14ac:dyDescent="0.25">
      <c r="A448" s="13" t="str">
        <f>"5293"</f>
        <v>5293</v>
      </c>
      <c r="B448" s="13" t="str">
        <f>"5293"</f>
        <v>5293</v>
      </c>
      <c r="C448" s="13"/>
      <c r="D448" s="13" t="str">
        <f t="shared" si="61"/>
        <v>ALLONNES_EPSM</v>
      </c>
      <c r="E448" s="13" t="str">
        <f t="shared" si="51"/>
        <v>SIP</v>
      </c>
      <c r="F448" s="13" t="str">
        <f t="shared" si="60"/>
        <v>192.168.119.24</v>
      </c>
      <c r="G448" s="13" t="str">
        <f>"24590"</f>
        <v>24590</v>
      </c>
      <c r="H448" s="14" t="str">
        <f t="shared" si="59"/>
        <v>G711-G729</v>
      </c>
    </row>
    <row r="449" spans="1:8" x14ac:dyDescent="0.25">
      <c r="A449" s="13" t="str">
        <f>"5600"</f>
        <v>5600</v>
      </c>
      <c r="B449" s="13" t="str">
        <f>"5600"</f>
        <v>5600</v>
      </c>
      <c r="C449" s="13"/>
      <c r="D449" s="13" t="str">
        <f t="shared" si="61"/>
        <v>ALLONNES_EPSM</v>
      </c>
      <c r="E449" s="13" t="str">
        <f t="shared" si="51"/>
        <v>SIP</v>
      </c>
      <c r="F449" s="13" t="str">
        <f t="shared" si="60"/>
        <v>192.168.119.24</v>
      </c>
      <c r="G449" s="13" t="str">
        <f>"26540"</f>
        <v>26540</v>
      </c>
      <c r="H449" s="14" t="str">
        <f t="shared" si="59"/>
        <v>G711-G729</v>
      </c>
    </row>
    <row r="450" spans="1:8" x14ac:dyDescent="0.25">
      <c r="A450" s="13" t="str">
        <f>"5603"</f>
        <v>5603</v>
      </c>
      <c r="B450" s="13" t="str">
        <f>"5603"</f>
        <v>5603</v>
      </c>
      <c r="C450" s="13"/>
      <c r="D450" s="13" t="str">
        <f t="shared" si="61"/>
        <v>ALLONNES_EPSM</v>
      </c>
      <c r="E450" s="13" t="str">
        <f t="shared" ref="E450:E513" si="62">"SIP"</f>
        <v>SIP</v>
      </c>
      <c r="F450" s="13" t="str">
        <f t="shared" si="60"/>
        <v>192.168.119.24</v>
      </c>
      <c r="G450" s="13" t="str">
        <f>"22134"</f>
        <v>22134</v>
      </c>
      <c r="H450" s="14" t="str">
        <f t="shared" si="59"/>
        <v>G711-G729</v>
      </c>
    </row>
    <row r="451" spans="1:8" x14ac:dyDescent="0.25">
      <c r="A451" s="13" t="str">
        <f>"5608"</f>
        <v>5608</v>
      </c>
      <c r="B451" s="13" t="str">
        <f>"5608"</f>
        <v>5608</v>
      </c>
      <c r="C451" s="13"/>
      <c r="D451" s="13" t="str">
        <f t="shared" si="61"/>
        <v>ALLONNES_EPSM</v>
      </c>
      <c r="E451" s="13" t="str">
        <f t="shared" si="62"/>
        <v>SIP</v>
      </c>
      <c r="F451" s="13" t="str">
        <f t="shared" si="60"/>
        <v>192.168.119.24</v>
      </c>
      <c r="G451" s="13" t="str">
        <f>"24600"</f>
        <v>24600</v>
      </c>
      <c r="H451" s="14" t="str">
        <f t="shared" si="59"/>
        <v>G711-G729</v>
      </c>
    </row>
    <row r="452" spans="1:8" x14ac:dyDescent="0.25">
      <c r="A452" s="13" t="str">
        <f>"5610"</f>
        <v>5610</v>
      </c>
      <c r="B452" s="13" t="str">
        <f>"5610"</f>
        <v>5610</v>
      </c>
      <c r="C452" s="13"/>
      <c r="D452" s="13" t="str">
        <f t="shared" si="61"/>
        <v>ALLONNES_EPSM</v>
      </c>
      <c r="E452" s="13" t="str">
        <f t="shared" si="62"/>
        <v>SIP</v>
      </c>
      <c r="F452" s="13" t="str">
        <f t="shared" si="60"/>
        <v>192.168.119.24</v>
      </c>
      <c r="G452" s="13" t="str">
        <f>"24846"</f>
        <v>24846</v>
      </c>
      <c r="H452" s="14" t="str">
        <f t="shared" si="59"/>
        <v>G711-G729</v>
      </c>
    </row>
    <row r="453" spans="1:8" x14ac:dyDescent="0.25">
      <c r="A453" s="13" t="str">
        <f>"8002"</f>
        <v>8002</v>
      </c>
      <c r="B453" s="13" t="str">
        <f>"8002"</f>
        <v>8002</v>
      </c>
      <c r="C453" s="13"/>
      <c r="D453" s="13" t="str">
        <f t="shared" si="61"/>
        <v>ALLONNES_EPSM</v>
      </c>
      <c r="E453" s="13" t="str">
        <f t="shared" si="62"/>
        <v>SIP</v>
      </c>
      <c r="F453" s="13" t="str">
        <f t="shared" si="60"/>
        <v>192.168.119.24</v>
      </c>
      <c r="G453" s="13" t="str">
        <f>"22154"</f>
        <v>22154</v>
      </c>
      <c r="H453" s="14" t="str">
        <f t="shared" si="59"/>
        <v>G711-G729</v>
      </c>
    </row>
    <row r="454" spans="1:8" x14ac:dyDescent="0.25">
      <c r="A454" s="13" t="str">
        <f>"8005"</f>
        <v>8005</v>
      </c>
      <c r="B454" s="13" t="str">
        <f>"8005"</f>
        <v>8005</v>
      </c>
      <c r="C454" s="13"/>
      <c r="D454" s="13" t="str">
        <f t="shared" si="61"/>
        <v>ALLONNES_EPSM</v>
      </c>
      <c r="E454" s="13" t="str">
        <f t="shared" si="62"/>
        <v>SIP</v>
      </c>
      <c r="F454" s="13" t="str">
        <f t="shared" si="60"/>
        <v>192.168.119.24</v>
      </c>
      <c r="G454" s="13" t="str">
        <f>"23808"</f>
        <v>23808</v>
      </c>
      <c r="H454" s="14" t="str">
        <f t="shared" si="59"/>
        <v>G711-G729</v>
      </c>
    </row>
    <row r="455" spans="1:8" x14ac:dyDescent="0.25">
      <c r="A455" s="13" t="str">
        <f>"8121"</f>
        <v>8121</v>
      </c>
      <c r="B455" s="13" t="str">
        <f>"8121"</f>
        <v>8121</v>
      </c>
      <c r="C455" s="13"/>
      <c r="D455" s="13" t="str">
        <f t="shared" si="61"/>
        <v>ALLONNES_EPSM</v>
      </c>
      <c r="E455" s="13" t="str">
        <f t="shared" si="62"/>
        <v>SIP</v>
      </c>
      <c r="F455" s="13" t="str">
        <f t="shared" si="60"/>
        <v>192.168.119.24</v>
      </c>
      <c r="G455" s="13" t="str">
        <f>"24372"</f>
        <v>24372</v>
      </c>
      <c r="H455" s="14" t="str">
        <f t="shared" si="59"/>
        <v>G711-G729</v>
      </c>
    </row>
    <row r="456" spans="1:8" x14ac:dyDescent="0.25">
      <c r="A456" s="13" t="str">
        <f>"8123"</f>
        <v>8123</v>
      </c>
      <c r="B456" s="13" t="str">
        <f>"8123"</f>
        <v>8123</v>
      </c>
      <c r="C456" s="13"/>
      <c r="D456" s="13" t="str">
        <f t="shared" si="61"/>
        <v>ALLONNES_EPSM</v>
      </c>
      <c r="E456" s="13" t="str">
        <f t="shared" si="62"/>
        <v>SIP</v>
      </c>
      <c r="F456" s="13" t="str">
        <f t="shared" si="60"/>
        <v>192.168.119.24</v>
      </c>
      <c r="G456" s="13" t="str">
        <f>"24810"</f>
        <v>24810</v>
      </c>
      <c r="H456" s="14" t="str">
        <f t="shared" si="59"/>
        <v>G711-G729</v>
      </c>
    </row>
    <row r="457" spans="1:8" x14ac:dyDescent="0.25">
      <c r="A457" s="13" t="str">
        <f>"8140"</f>
        <v>8140</v>
      </c>
      <c r="B457" s="13" t="str">
        <f>"8140"</f>
        <v>8140</v>
      </c>
      <c r="C457" s="13"/>
      <c r="D457" s="13" t="str">
        <f t="shared" si="61"/>
        <v>ALLONNES_EPSM</v>
      </c>
      <c r="E457" s="13" t="str">
        <f t="shared" si="62"/>
        <v>SIP</v>
      </c>
      <c r="F457" s="13" t="str">
        <f t="shared" si="60"/>
        <v>192.168.119.24</v>
      </c>
      <c r="G457" s="13" t="str">
        <f>"21840"</f>
        <v>21840</v>
      </c>
      <c r="H457" s="14" t="str">
        <f t="shared" si="59"/>
        <v>G711-G729</v>
      </c>
    </row>
    <row r="458" spans="1:8" x14ac:dyDescent="0.25">
      <c r="A458" s="13" t="str">
        <f>"8149"</f>
        <v>8149</v>
      </c>
      <c r="B458" s="13" t="str">
        <f>"8149"</f>
        <v>8149</v>
      </c>
      <c r="C458" s="13"/>
      <c r="D458" s="13" t="str">
        <f t="shared" si="61"/>
        <v>ALLONNES_EPSM</v>
      </c>
      <c r="E458" s="13" t="str">
        <f t="shared" si="62"/>
        <v>SIP</v>
      </c>
      <c r="F458" s="13" t="str">
        <f t="shared" si="60"/>
        <v>192.168.119.24</v>
      </c>
      <c r="G458" s="13" t="str">
        <f>"24330"</f>
        <v>24330</v>
      </c>
      <c r="H458" s="14" t="str">
        <f t="shared" si="59"/>
        <v>G711-G729</v>
      </c>
    </row>
    <row r="459" spans="1:8" x14ac:dyDescent="0.25">
      <c r="A459" s="13" t="str">
        <f>"8152"</f>
        <v>8152</v>
      </c>
      <c r="B459" s="13" t="str">
        <f>"8152"</f>
        <v>8152</v>
      </c>
      <c r="C459" s="13"/>
      <c r="D459" s="13" t="str">
        <f t="shared" si="61"/>
        <v>ALLONNES_EPSM</v>
      </c>
      <c r="E459" s="13" t="str">
        <f t="shared" si="62"/>
        <v>SIP</v>
      </c>
      <c r="F459" s="13" t="str">
        <f t="shared" si="60"/>
        <v>192.168.119.24</v>
      </c>
      <c r="G459" s="13" t="str">
        <f>"23238"</f>
        <v>23238</v>
      </c>
      <c r="H459" s="14" t="str">
        <f t="shared" si="59"/>
        <v>G711-G729</v>
      </c>
    </row>
    <row r="460" spans="1:8" x14ac:dyDescent="0.25">
      <c r="A460" s="13" t="str">
        <f>"8158"</f>
        <v>8158</v>
      </c>
      <c r="B460" s="13" t="str">
        <f>"8158"</f>
        <v>8158</v>
      </c>
      <c r="C460" s="13"/>
      <c r="D460" s="13" t="str">
        <f t="shared" si="61"/>
        <v>ALLONNES_EPSM</v>
      </c>
      <c r="E460" s="13" t="str">
        <f t="shared" si="62"/>
        <v>SIP</v>
      </c>
      <c r="F460" s="13" t="str">
        <f t="shared" si="60"/>
        <v>192.168.119.24</v>
      </c>
      <c r="G460" s="13" t="str">
        <f>"24776"</f>
        <v>24776</v>
      </c>
      <c r="H460" s="14" t="str">
        <f t="shared" si="59"/>
        <v>G711-G729</v>
      </c>
    </row>
    <row r="461" spans="1:8" x14ac:dyDescent="0.25">
      <c r="A461" s="13" t="str">
        <f>"8183"</f>
        <v>8183</v>
      </c>
      <c r="B461" s="13" t="str">
        <f>"8183"</f>
        <v>8183</v>
      </c>
      <c r="C461" s="13"/>
      <c r="D461" s="13" t="str">
        <f t="shared" si="61"/>
        <v>ALLONNES_EPSM</v>
      </c>
      <c r="E461" s="13" t="str">
        <f t="shared" si="62"/>
        <v>SIP</v>
      </c>
      <c r="F461" s="13" t="str">
        <f t="shared" si="60"/>
        <v>192.168.119.24</v>
      </c>
      <c r="G461" s="13" t="str">
        <f>"24794"</f>
        <v>24794</v>
      </c>
      <c r="H461" s="14" t="str">
        <f t="shared" si="59"/>
        <v>G711-G729</v>
      </c>
    </row>
    <row r="462" spans="1:8" x14ac:dyDescent="0.25">
      <c r="A462" s="13" t="str">
        <f>"8202"</f>
        <v>8202</v>
      </c>
      <c r="B462" s="13" t="str">
        <f>"8202"</f>
        <v>8202</v>
      </c>
      <c r="C462" s="13"/>
      <c r="D462" s="13" t="str">
        <f t="shared" si="61"/>
        <v>ALLONNES_EPSM</v>
      </c>
      <c r="E462" s="13" t="str">
        <f t="shared" si="62"/>
        <v>SIP</v>
      </c>
      <c r="F462" s="13" t="str">
        <f t="shared" si="60"/>
        <v>192.168.119.24</v>
      </c>
      <c r="G462" s="13" t="str">
        <f>"24234"</f>
        <v>24234</v>
      </c>
      <c r="H462" s="14" t="str">
        <f t="shared" si="59"/>
        <v>G711-G729</v>
      </c>
    </row>
    <row r="463" spans="1:8" x14ac:dyDescent="0.25">
      <c r="A463" s="13" t="str">
        <f>"8217"</f>
        <v>8217</v>
      </c>
      <c r="B463" s="13" t="str">
        <f>"8217"</f>
        <v>8217</v>
      </c>
      <c r="C463" s="13"/>
      <c r="D463" s="13" t="str">
        <f t="shared" si="61"/>
        <v>ALLONNES_EPSM</v>
      </c>
      <c r="E463" s="13" t="str">
        <f t="shared" si="62"/>
        <v>SIP</v>
      </c>
      <c r="F463" s="13" t="str">
        <f t="shared" si="60"/>
        <v>192.168.119.24</v>
      </c>
      <c r="G463" s="13" t="str">
        <f>"26272"</f>
        <v>26272</v>
      </c>
      <c r="H463" s="14" t="str">
        <f t="shared" si="59"/>
        <v>G711-G729</v>
      </c>
    </row>
    <row r="464" spans="1:8" x14ac:dyDescent="0.25">
      <c r="A464" s="13" t="str">
        <f>"8231"</f>
        <v>8231</v>
      </c>
      <c r="B464" s="13" t="str">
        <f>"8231"</f>
        <v>8231</v>
      </c>
      <c r="C464" s="13"/>
      <c r="D464" s="13" t="str">
        <f t="shared" si="61"/>
        <v>ALLONNES_EPSM</v>
      </c>
      <c r="E464" s="13" t="str">
        <f t="shared" si="62"/>
        <v>SIP</v>
      </c>
      <c r="F464" s="13" t="str">
        <f t="shared" si="60"/>
        <v>192.168.119.24</v>
      </c>
      <c r="G464" s="13" t="str">
        <f>"24850"</f>
        <v>24850</v>
      </c>
      <c r="H464" s="14" t="str">
        <f t="shared" si="59"/>
        <v>G711-G729</v>
      </c>
    </row>
    <row r="465" spans="1:8" x14ac:dyDescent="0.25">
      <c r="A465" s="13" t="str">
        <f>"8254"</f>
        <v>8254</v>
      </c>
      <c r="B465" s="13" t="str">
        <f>"8254"</f>
        <v>8254</v>
      </c>
      <c r="C465" s="13"/>
      <c r="D465" s="13" t="str">
        <f t="shared" si="61"/>
        <v>ALLONNES_EPSM</v>
      </c>
      <c r="E465" s="13" t="str">
        <f t="shared" si="62"/>
        <v>SIP</v>
      </c>
      <c r="F465" s="13" t="str">
        <f t="shared" si="60"/>
        <v>192.168.119.24</v>
      </c>
      <c r="G465" s="13" t="str">
        <f>"24832"</f>
        <v>24832</v>
      </c>
      <c r="H465" s="14" t="str">
        <f t="shared" si="59"/>
        <v>G711-G729</v>
      </c>
    </row>
    <row r="466" spans="1:8" x14ac:dyDescent="0.25">
      <c r="A466" s="13" t="str">
        <f>"8259"</f>
        <v>8259</v>
      </c>
      <c r="B466" s="13" t="str">
        <f>"8259"</f>
        <v>8259</v>
      </c>
      <c r="C466" s="13"/>
      <c r="D466" s="13" t="str">
        <f t="shared" si="61"/>
        <v>ALLONNES_EPSM</v>
      </c>
      <c r="E466" s="13" t="str">
        <f t="shared" si="62"/>
        <v>SIP</v>
      </c>
      <c r="F466" s="13" t="str">
        <f t="shared" si="60"/>
        <v>192.168.119.24</v>
      </c>
      <c r="G466" s="13" t="str">
        <f>"24304"</f>
        <v>24304</v>
      </c>
      <c r="H466" s="14" t="str">
        <f t="shared" si="59"/>
        <v>G711-G729</v>
      </c>
    </row>
    <row r="467" spans="1:8" x14ac:dyDescent="0.25">
      <c r="A467" s="13" t="str">
        <f>"8262"</f>
        <v>8262</v>
      </c>
      <c r="B467" s="13" t="str">
        <f>"8262"</f>
        <v>8262</v>
      </c>
      <c r="C467" s="13"/>
      <c r="D467" s="13" t="str">
        <f t="shared" si="61"/>
        <v>ALLONNES_EPSM</v>
      </c>
      <c r="E467" s="13" t="str">
        <f t="shared" si="62"/>
        <v>SIP</v>
      </c>
      <c r="F467" s="13" t="str">
        <f t="shared" si="60"/>
        <v>192.168.119.24</v>
      </c>
      <c r="G467" s="13" t="str">
        <f>"24848"</f>
        <v>24848</v>
      </c>
      <c r="H467" s="14" t="str">
        <f t="shared" si="59"/>
        <v>G711-G729</v>
      </c>
    </row>
    <row r="468" spans="1:8" x14ac:dyDescent="0.25">
      <c r="A468" s="13" t="str">
        <f>"8267"</f>
        <v>8267</v>
      </c>
      <c r="B468" s="13" t="str">
        <f>"8267"</f>
        <v>8267</v>
      </c>
      <c r="C468" s="13"/>
      <c r="D468" s="13" t="str">
        <f t="shared" si="61"/>
        <v>ALLONNES_EPSM</v>
      </c>
      <c r="E468" s="13" t="str">
        <f t="shared" si="62"/>
        <v>SIP</v>
      </c>
      <c r="F468" s="13" t="str">
        <f t="shared" si="60"/>
        <v>192.168.119.24</v>
      </c>
      <c r="G468" s="13" t="str">
        <f>"24834"</f>
        <v>24834</v>
      </c>
      <c r="H468" s="14" t="str">
        <f t="shared" si="59"/>
        <v>G711-G729</v>
      </c>
    </row>
    <row r="469" spans="1:8" x14ac:dyDescent="0.25">
      <c r="A469" s="13" t="str">
        <f>"8388"</f>
        <v>8388</v>
      </c>
      <c r="B469" s="13" t="str">
        <f>"8388"</f>
        <v>8388</v>
      </c>
      <c r="C469" s="13"/>
      <c r="D469" s="13" t="str">
        <f t="shared" si="61"/>
        <v>ALLONNES_EPSM</v>
      </c>
      <c r="E469" s="13" t="str">
        <f t="shared" si="62"/>
        <v>SIP</v>
      </c>
      <c r="F469" s="13"/>
      <c r="G469" s="13"/>
      <c r="H469" s="14"/>
    </row>
    <row r="470" spans="1:8" x14ac:dyDescent="0.25">
      <c r="A470" s="13" t="str">
        <f>"8274"</f>
        <v>8274</v>
      </c>
      <c r="B470" s="13" t="str">
        <f>"8274"</f>
        <v>8274</v>
      </c>
      <c r="C470" s="13"/>
      <c r="D470" s="13" t="str">
        <f t="shared" ref="D470:D501" si="63">"ALLONNES_EPSM"</f>
        <v>ALLONNES_EPSM</v>
      </c>
      <c r="E470" s="13" t="str">
        <f t="shared" si="62"/>
        <v>SIP</v>
      </c>
      <c r="F470" s="13" t="str">
        <f>"192.168.119.24"</f>
        <v>192.168.119.24</v>
      </c>
      <c r="G470" s="13" t="str">
        <f>"24060"</f>
        <v>24060</v>
      </c>
      <c r="H470" s="14" t="str">
        <f>"G711-G729"</f>
        <v>G711-G729</v>
      </c>
    </row>
    <row r="471" spans="1:8" x14ac:dyDescent="0.25">
      <c r="A471" s="13" t="str">
        <f>"8275"</f>
        <v>8275</v>
      </c>
      <c r="B471" s="13" t="str">
        <f>"8275"</f>
        <v>8275</v>
      </c>
      <c r="C471" s="13"/>
      <c r="D471" s="13" t="str">
        <f t="shared" si="63"/>
        <v>ALLONNES_EPSM</v>
      </c>
      <c r="E471" s="13" t="str">
        <f t="shared" si="62"/>
        <v>SIP</v>
      </c>
      <c r="F471" s="13" t="str">
        <f>"192.168.119.24"</f>
        <v>192.168.119.24</v>
      </c>
      <c r="G471" s="13" t="str">
        <f>"22580"</f>
        <v>22580</v>
      </c>
      <c r="H471" s="14" t="str">
        <f>"G711-G729"</f>
        <v>G711-G729</v>
      </c>
    </row>
    <row r="472" spans="1:8" x14ac:dyDescent="0.25">
      <c r="A472" s="13" t="str">
        <f>"8481"</f>
        <v>8481</v>
      </c>
      <c r="B472" s="13" t="str">
        <f>"8481"</f>
        <v>8481</v>
      </c>
      <c r="C472" s="13"/>
      <c r="D472" s="13" t="str">
        <f t="shared" si="63"/>
        <v>ALLONNES_EPSM</v>
      </c>
      <c r="E472" s="13" t="str">
        <f t="shared" si="62"/>
        <v>SIP</v>
      </c>
      <c r="F472" s="13" t="str">
        <f>"192.168.119.24"</f>
        <v>192.168.119.24</v>
      </c>
      <c r="G472" s="13" t="str">
        <f>"24838"</f>
        <v>24838</v>
      </c>
      <c r="H472" s="14" t="str">
        <f>"G711-G729"</f>
        <v>G711-G729</v>
      </c>
    </row>
    <row r="473" spans="1:8" x14ac:dyDescent="0.25">
      <c r="A473" s="13" t="str">
        <f>"8427"</f>
        <v>8427</v>
      </c>
      <c r="B473" s="13" t="str">
        <f>"8427"</f>
        <v>8427</v>
      </c>
      <c r="C473" s="13"/>
      <c r="D473" s="13" t="str">
        <f t="shared" si="63"/>
        <v>ALLONNES_EPSM</v>
      </c>
      <c r="E473" s="13" t="str">
        <f t="shared" si="62"/>
        <v>SIP</v>
      </c>
      <c r="F473" s="13"/>
      <c r="G473" s="13"/>
      <c r="H473" s="14"/>
    </row>
    <row r="474" spans="1:8" x14ac:dyDescent="0.25">
      <c r="A474" s="13" t="str">
        <f>"8482"</f>
        <v>8482</v>
      </c>
      <c r="B474" s="13" t="str">
        <f>"8482"</f>
        <v>8482</v>
      </c>
      <c r="C474" s="13"/>
      <c r="D474" s="13" t="str">
        <f t="shared" si="63"/>
        <v>ALLONNES_EPSM</v>
      </c>
      <c r="E474" s="13" t="str">
        <f t="shared" si="62"/>
        <v>SIP</v>
      </c>
      <c r="F474" s="13" t="str">
        <f t="shared" ref="F474:F501" si="64">"192.168.119.24"</f>
        <v>192.168.119.24</v>
      </c>
      <c r="G474" s="13" t="str">
        <f>"24796"</f>
        <v>24796</v>
      </c>
      <c r="H474" s="14" t="str">
        <f t="shared" ref="H474:H503" si="65">"G711-G729"</f>
        <v>G711-G729</v>
      </c>
    </row>
    <row r="475" spans="1:8" x14ac:dyDescent="0.25">
      <c r="A475" s="13" t="str">
        <f>"8484"</f>
        <v>8484</v>
      </c>
      <c r="B475" s="13" t="str">
        <f>"8484"</f>
        <v>8484</v>
      </c>
      <c r="C475" s="13"/>
      <c r="D475" s="13" t="str">
        <f t="shared" si="63"/>
        <v>ALLONNES_EPSM</v>
      </c>
      <c r="E475" s="13" t="str">
        <f t="shared" si="62"/>
        <v>SIP</v>
      </c>
      <c r="F475" s="13" t="str">
        <f t="shared" si="64"/>
        <v>192.168.119.24</v>
      </c>
      <c r="G475" s="13" t="str">
        <f>"24680"</f>
        <v>24680</v>
      </c>
      <c r="H475" s="14" t="str">
        <f t="shared" si="65"/>
        <v>G711-G729</v>
      </c>
    </row>
    <row r="476" spans="1:8" x14ac:dyDescent="0.25">
      <c r="A476" s="13" t="str">
        <f>"8487"</f>
        <v>8487</v>
      </c>
      <c r="B476" s="13" t="str">
        <f>"8487"</f>
        <v>8487</v>
      </c>
      <c r="C476" s="13"/>
      <c r="D476" s="13" t="str">
        <f t="shared" si="63"/>
        <v>ALLONNES_EPSM</v>
      </c>
      <c r="E476" s="13" t="str">
        <f t="shared" si="62"/>
        <v>SIP</v>
      </c>
      <c r="F476" s="13" t="str">
        <f t="shared" si="64"/>
        <v>192.168.119.24</v>
      </c>
      <c r="G476" s="13" t="str">
        <f>"21688"</f>
        <v>21688</v>
      </c>
      <c r="H476" s="14" t="str">
        <f t="shared" si="65"/>
        <v>G711-G729</v>
      </c>
    </row>
    <row r="477" spans="1:8" x14ac:dyDescent="0.25">
      <c r="A477" s="13" t="str">
        <f>"8502"</f>
        <v>8502</v>
      </c>
      <c r="B477" s="13" t="str">
        <f>"8502"</f>
        <v>8502</v>
      </c>
      <c r="C477" s="13"/>
      <c r="D477" s="13" t="str">
        <f t="shared" si="63"/>
        <v>ALLONNES_EPSM</v>
      </c>
      <c r="E477" s="13" t="str">
        <f t="shared" si="62"/>
        <v>SIP</v>
      </c>
      <c r="F477" s="13" t="str">
        <f t="shared" si="64"/>
        <v>192.168.119.24</v>
      </c>
      <c r="G477" s="13" t="str">
        <f>"24182"</f>
        <v>24182</v>
      </c>
      <c r="H477" s="14" t="str">
        <f t="shared" si="65"/>
        <v>G711-G729</v>
      </c>
    </row>
    <row r="478" spans="1:8" x14ac:dyDescent="0.25">
      <c r="A478" s="13" t="str">
        <f>"8504"</f>
        <v>8504</v>
      </c>
      <c r="B478" s="13" t="str">
        <f>"8504"</f>
        <v>8504</v>
      </c>
      <c r="C478" s="13"/>
      <c r="D478" s="13" t="str">
        <f t="shared" si="63"/>
        <v>ALLONNES_EPSM</v>
      </c>
      <c r="E478" s="13" t="str">
        <f t="shared" si="62"/>
        <v>SIP</v>
      </c>
      <c r="F478" s="13" t="str">
        <f t="shared" si="64"/>
        <v>192.168.119.24</v>
      </c>
      <c r="G478" s="13" t="str">
        <f>"24704"</f>
        <v>24704</v>
      </c>
      <c r="H478" s="14" t="str">
        <f t="shared" si="65"/>
        <v>G711-G729</v>
      </c>
    </row>
    <row r="479" spans="1:8" x14ac:dyDescent="0.25">
      <c r="A479" s="13" t="str">
        <f>"8505"</f>
        <v>8505</v>
      </c>
      <c r="B479" s="13" t="str">
        <f>"8505"</f>
        <v>8505</v>
      </c>
      <c r="C479" s="13"/>
      <c r="D479" s="13" t="str">
        <f t="shared" si="63"/>
        <v>ALLONNES_EPSM</v>
      </c>
      <c r="E479" s="13" t="str">
        <f t="shared" si="62"/>
        <v>SIP</v>
      </c>
      <c r="F479" s="13" t="str">
        <f t="shared" si="64"/>
        <v>192.168.119.24</v>
      </c>
      <c r="G479" s="13" t="str">
        <f>"24158"</f>
        <v>24158</v>
      </c>
      <c r="H479" s="14" t="str">
        <f t="shared" si="65"/>
        <v>G711-G729</v>
      </c>
    </row>
    <row r="480" spans="1:8" x14ac:dyDescent="0.25">
      <c r="A480" s="13" t="str">
        <f>"8506"</f>
        <v>8506</v>
      </c>
      <c r="B480" s="13" t="str">
        <f>"8506"</f>
        <v>8506</v>
      </c>
      <c r="C480" s="13"/>
      <c r="D480" s="13" t="str">
        <f t="shared" si="63"/>
        <v>ALLONNES_EPSM</v>
      </c>
      <c r="E480" s="13" t="str">
        <f t="shared" si="62"/>
        <v>SIP</v>
      </c>
      <c r="F480" s="13" t="str">
        <f t="shared" si="64"/>
        <v>192.168.119.24</v>
      </c>
      <c r="G480" s="13" t="str">
        <f>"24058"</f>
        <v>24058</v>
      </c>
      <c r="H480" s="14" t="str">
        <f t="shared" si="65"/>
        <v>G711-G729</v>
      </c>
    </row>
    <row r="481" spans="1:8" x14ac:dyDescent="0.25">
      <c r="A481" s="13" t="str">
        <f>"8507"</f>
        <v>8507</v>
      </c>
      <c r="B481" s="13" t="str">
        <f>"8507"</f>
        <v>8507</v>
      </c>
      <c r="C481" s="13"/>
      <c r="D481" s="13" t="str">
        <f t="shared" si="63"/>
        <v>ALLONNES_EPSM</v>
      </c>
      <c r="E481" s="13" t="str">
        <f t="shared" si="62"/>
        <v>SIP</v>
      </c>
      <c r="F481" s="13" t="str">
        <f t="shared" si="64"/>
        <v>192.168.119.24</v>
      </c>
      <c r="G481" s="13" t="str">
        <f>"24098"</f>
        <v>24098</v>
      </c>
      <c r="H481" s="14" t="str">
        <f t="shared" si="65"/>
        <v>G711-G729</v>
      </c>
    </row>
    <row r="482" spans="1:8" x14ac:dyDescent="0.25">
      <c r="A482" s="13" t="str">
        <f>"8508"</f>
        <v>8508</v>
      </c>
      <c r="B482" s="13" t="str">
        <f>"8508"</f>
        <v>8508</v>
      </c>
      <c r="C482" s="13"/>
      <c r="D482" s="13" t="str">
        <f t="shared" si="63"/>
        <v>ALLONNES_EPSM</v>
      </c>
      <c r="E482" s="13" t="str">
        <f t="shared" si="62"/>
        <v>SIP</v>
      </c>
      <c r="F482" s="13" t="str">
        <f t="shared" si="64"/>
        <v>192.168.119.24</v>
      </c>
      <c r="G482" s="13" t="str">
        <f>"18348"</f>
        <v>18348</v>
      </c>
      <c r="H482" s="14" t="str">
        <f t="shared" si="65"/>
        <v>G711-G729</v>
      </c>
    </row>
    <row r="483" spans="1:8" x14ac:dyDescent="0.25">
      <c r="A483" s="13" t="str">
        <f>"8510"</f>
        <v>8510</v>
      </c>
      <c r="B483" s="13" t="str">
        <f>"8510"</f>
        <v>8510</v>
      </c>
      <c r="C483" s="13"/>
      <c r="D483" s="13" t="str">
        <f t="shared" si="63"/>
        <v>ALLONNES_EPSM</v>
      </c>
      <c r="E483" s="13" t="str">
        <f t="shared" si="62"/>
        <v>SIP</v>
      </c>
      <c r="F483" s="13" t="str">
        <f t="shared" si="64"/>
        <v>192.168.119.24</v>
      </c>
      <c r="G483" s="13" t="str">
        <f>"24790"</f>
        <v>24790</v>
      </c>
      <c r="H483" s="14" t="str">
        <f t="shared" si="65"/>
        <v>G711-G729</v>
      </c>
    </row>
    <row r="484" spans="1:8" x14ac:dyDescent="0.25">
      <c r="A484" s="13" t="str">
        <f>"8511"</f>
        <v>8511</v>
      </c>
      <c r="B484" s="13" t="str">
        <f>"8511"</f>
        <v>8511</v>
      </c>
      <c r="C484" s="13"/>
      <c r="D484" s="13" t="str">
        <f t="shared" si="63"/>
        <v>ALLONNES_EPSM</v>
      </c>
      <c r="E484" s="13" t="str">
        <f t="shared" si="62"/>
        <v>SIP</v>
      </c>
      <c r="F484" s="13" t="str">
        <f t="shared" si="64"/>
        <v>192.168.119.24</v>
      </c>
      <c r="G484" s="13" t="str">
        <f>"24072"</f>
        <v>24072</v>
      </c>
      <c r="H484" s="14" t="str">
        <f t="shared" si="65"/>
        <v>G711-G729</v>
      </c>
    </row>
    <row r="485" spans="1:8" x14ac:dyDescent="0.25">
      <c r="A485" s="13" t="str">
        <f>"8512"</f>
        <v>8512</v>
      </c>
      <c r="B485" s="13" t="str">
        <f>"8512"</f>
        <v>8512</v>
      </c>
      <c r="C485" s="13"/>
      <c r="D485" s="13" t="str">
        <f t="shared" si="63"/>
        <v>ALLONNES_EPSM</v>
      </c>
      <c r="E485" s="13" t="str">
        <f t="shared" si="62"/>
        <v>SIP</v>
      </c>
      <c r="F485" s="13" t="str">
        <f t="shared" si="64"/>
        <v>192.168.119.24</v>
      </c>
      <c r="G485" s="13" t="str">
        <f>"24052"</f>
        <v>24052</v>
      </c>
      <c r="H485" s="14" t="str">
        <f t="shared" si="65"/>
        <v>G711-G729</v>
      </c>
    </row>
    <row r="486" spans="1:8" x14ac:dyDescent="0.25">
      <c r="A486" s="13" t="str">
        <f>"8514"</f>
        <v>8514</v>
      </c>
      <c r="B486" s="13" t="str">
        <f>"8514"</f>
        <v>8514</v>
      </c>
      <c r="C486" s="13"/>
      <c r="D486" s="13" t="str">
        <f t="shared" si="63"/>
        <v>ALLONNES_EPSM</v>
      </c>
      <c r="E486" s="13" t="str">
        <f t="shared" si="62"/>
        <v>SIP</v>
      </c>
      <c r="F486" s="13" t="str">
        <f t="shared" si="64"/>
        <v>192.168.119.24</v>
      </c>
      <c r="G486" s="13" t="str">
        <f>"24674"</f>
        <v>24674</v>
      </c>
      <c r="H486" s="14" t="str">
        <f t="shared" si="65"/>
        <v>G711-G729</v>
      </c>
    </row>
    <row r="487" spans="1:8" x14ac:dyDescent="0.25">
      <c r="A487" s="13" t="str">
        <f>"8516"</f>
        <v>8516</v>
      </c>
      <c r="B487" s="13" t="str">
        <f>"8516"</f>
        <v>8516</v>
      </c>
      <c r="C487" s="13"/>
      <c r="D487" s="13" t="str">
        <f t="shared" si="63"/>
        <v>ALLONNES_EPSM</v>
      </c>
      <c r="E487" s="13" t="str">
        <f t="shared" si="62"/>
        <v>SIP</v>
      </c>
      <c r="F487" s="13" t="str">
        <f t="shared" si="64"/>
        <v>192.168.119.24</v>
      </c>
      <c r="G487" s="13" t="str">
        <f>"23094"</f>
        <v>23094</v>
      </c>
      <c r="H487" s="14" t="str">
        <f t="shared" si="65"/>
        <v>G711-G729</v>
      </c>
    </row>
    <row r="488" spans="1:8" x14ac:dyDescent="0.25">
      <c r="A488" s="13" t="str">
        <f>"8517"</f>
        <v>8517</v>
      </c>
      <c r="B488" s="13" t="str">
        <f>"8517"</f>
        <v>8517</v>
      </c>
      <c r="C488" s="13"/>
      <c r="D488" s="13" t="str">
        <f t="shared" si="63"/>
        <v>ALLONNES_EPSM</v>
      </c>
      <c r="E488" s="13" t="str">
        <f t="shared" si="62"/>
        <v>SIP</v>
      </c>
      <c r="F488" s="13" t="str">
        <f t="shared" si="64"/>
        <v>192.168.119.24</v>
      </c>
      <c r="G488" s="13" t="str">
        <f>"24608"</f>
        <v>24608</v>
      </c>
      <c r="H488" s="14" t="str">
        <f t="shared" si="65"/>
        <v>G711-G729</v>
      </c>
    </row>
    <row r="489" spans="1:8" x14ac:dyDescent="0.25">
      <c r="A489" s="13" t="str">
        <f>"8533"</f>
        <v>8533</v>
      </c>
      <c r="B489" s="13" t="str">
        <f>"8533"</f>
        <v>8533</v>
      </c>
      <c r="C489" s="13"/>
      <c r="D489" s="13" t="str">
        <f t="shared" si="63"/>
        <v>ALLONNES_EPSM</v>
      </c>
      <c r="E489" s="13" t="str">
        <f t="shared" si="62"/>
        <v>SIP</v>
      </c>
      <c r="F489" s="13" t="str">
        <f t="shared" si="64"/>
        <v>192.168.119.24</v>
      </c>
      <c r="G489" s="13" t="str">
        <f>"24722"</f>
        <v>24722</v>
      </c>
      <c r="H489" s="14" t="str">
        <f t="shared" si="65"/>
        <v>G711-G729</v>
      </c>
    </row>
    <row r="490" spans="1:8" x14ac:dyDescent="0.25">
      <c r="A490" s="13" t="str">
        <f>"8630"</f>
        <v>8630</v>
      </c>
      <c r="B490" s="13" t="str">
        <f>"8630"</f>
        <v>8630</v>
      </c>
      <c r="C490" s="13"/>
      <c r="D490" s="13" t="str">
        <f t="shared" si="63"/>
        <v>ALLONNES_EPSM</v>
      </c>
      <c r="E490" s="13" t="str">
        <f t="shared" si="62"/>
        <v>SIP</v>
      </c>
      <c r="F490" s="13" t="str">
        <f t="shared" si="64"/>
        <v>192.168.119.24</v>
      </c>
      <c r="G490" s="13" t="str">
        <f>"24814"</f>
        <v>24814</v>
      </c>
      <c r="H490" s="14" t="str">
        <f t="shared" si="65"/>
        <v>G711-G729</v>
      </c>
    </row>
    <row r="491" spans="1:8" x14ac:dyDescent="0.25">
      <c r="A491" s="13" t="str">
        <f>"8634"</f>
        <v>8634</v>
      </c>
      <c r="B491" s="13" t="str">
        <f>"8634"</f>
        <v>8634</v>
      </c>
      <c r="C491" s="13"/>
      <c r="D491" s="13" t="str">
        <f t="shared" si="63"/>
        <v>ALLONNES_EPSM</v>
      </c>
      <c r="E491" s="13" t="str">
        <f t="shared" si="62"/>
        <v>SIP</v>
      </c>
      <c r="F491" s="13" t="str">
        <f t="shared" si="64"/>
        <v>192.168.119.24</v>
      </c>
      <c r="G491" s="13" t="str">
        <f>"23710"</f>
        <v>23710</v>
      </c>
      <c r="H491" s="14" t="str">
        <f t="shared" si="65"/>
        <v>G711-G729</v>
      </c>
    </row>
    <row r="492" spans="1:8" x14ac:dyDescent="0.25">
      <c r="A492" s="13" t="str">
        <f>"8650"</f>
        <v>8650</v>
      </c>
      <c r="B492" s="13" t="str">
        <f>"8650"</f>
        <v>8650</v>
      </c>
      <c r="C492" s="13"/>
      <c r="D492" s="13" t="str">
        <f t="shared" si="63"/>
        <v>ALLONNES_EPSM</v>
      </c>
      <c r="E492" s="13" t="str">
        <f t="shared" si="62"/>
        <v>SIP</v>
      </c>
      <c r="F492" s="13" t="str">
        <f t="shared" si="64"/>
        <v>192.168.119.24</v>
      </c>
      <c r="G492" s="13" t="str">
        <f>"26738"</f>
        <v>26738</v>
      </c>
      <c r="H492" s="14" t="str">
        <f t="shared" si="65"/>
        <v>G711-G729</v>
      </c>
    </row>
    <row r="493" spans="1:8" x14ac:dyDescent="0.25">
      <c r="A493" s="13" t="str">
        <f>"8685"</f>
        <v>8685</v>
      </c>
      <c r="B493" s="13" t="str">
        <f>"8685"</f>
        <v>8685</v>
      </c>
      <c r="C493" s="13"/>
      <c r="D493" s="13" t="str">
        <f t="shared" si="63"/>
        <v>ALLONNES_EPSM</v>
      </c>
      <c r="E493" s="13" t="str">
        <f t="shared" si="62"/>
        <v>SIP</v>
      </c>
      <c r="F493" s="13" t="str">
        <f t="shared" si="64"/>
        <v>192.168.119.24</v>
      </c>
      <c r="G493" s="13" t="str">
        <f>"24836"</f>
        <v>24836</v>
      </c>
      <c r="H493" s="14" t="str">
        <f t="shared" si="65"/>
        <v>G711-G729</v>
      </c>
    </row>
    <row r="494" spans="1:8" x14ac:dyDescent="0.25">
      <c r="A494" s="13" t="str">
        <f>"8719"</f>
        <v>8719</v>
      </c>
      <c r="B494" s="13" t="str">
        <f>"8719"</f>
        <v>8719</v>
      </c>
      <c r="C494" s="13"/>
      <c r="D494" s="13" t="str">
        <f t="shared" si="63"/>
        <v>ALLONNES_EPSM</v>
      </c>
      <c r="E494" s="13" t="str">
        <f t="shared" si="62"/>
        <v>SIP</v>
      </c>
      <c r="F494" s="13" t="str">
        <f t="shared" si="64"/>
        <v>192.168.119.24</v>
      </c>
      <c r="G494" s="13" t="str">
        <f>"24812"</f>
        <v>24812</v>
      </c>
      <c r="H494" s="14" t="str">
        <f t="shared" si="65"/>
        <v>G711-G729</v>
      </c>
    </row>
    <row r="495" spans="1:8" x14ac:dyDescent="0.25">
      <c r="A495" s="13" t="str">
        <f>"8721"</f>
        <v>8721</v>
      </c>
      <c r="B495" s="13" t="str">
        <f>"8721"</f>
        <v>8721</v>
      </c>
      <c r="C495" s="13"/>
      <c r="D495" s="13" t="str">
        <f t="shared" si="63"/>
        <v>ALLONNES_EPSM</v>
      </c>
      <c r="E495" s="13" t="str">
        <f t="shared" si="62"/>
        <v>SIP</v>
      </c>
      <c r="F495" s="13" t="str">
        <f t="shared" si="64"/>
        <v>192.168.119.24</v>
      </c>
      <c r="G495" s="13" t="str">
        <f>"24758"</f>
        <v>24758</v>
      </c>
      <c r="H495" s="14" t="str">
        <f t="shared" si="65"/>
        <v>G711-G729</v>
      </c>
    </row>
    <row r="496" spans="1:8" x14ac:dyDescent="0.25">
      <c r="A496" s="13" t="str">
        <f>"8732"</f>
        <v>8732</v>
      </c>
      <c r="B496" s="13" t="str">
        <f>"8732"</f>
        <v>8732</v>
      </c>
      <c r="C496" s="13"/>
      <c r="D496" s="13" t="str">
        <f t="shared" si="63"/>
        <v>ALLONNES_EPSM</v>
      </c>
      <c r="E496" s="13" t="str">
        <f t="shared" si="62"/>
        <v>SIP</v>
      </c>
      <c r="F496" s="13" t="str">
        <f t="shared" si="64"/>
        <v>192.168.119.24</v>
      </c>
      <c r="G496" s="13" t="str">
        <f>"31326"</f>
        <v>31326</v>
      </c>
      <c r="H496" s="14" t="str">
        <f t="shared" si="65"/>
        <v>G711-G729</v>
      </c>
    </row>
    <row r="497" spans="1:8" x14ac:dyDescent="0.25">
      <c r="A497" s="13" t="str">
        <f>"8741"</f>
        <v>8741</v>
      </c>
      <c r="B497" s="13" t="str">
        <f>"8741"</f>
        <v>8741</v>
      </c>
      <c r="C497" s="13"/>
      <c r="D497" s="13" t="str">
        <f t="shared" si="63"/>
        <v>ALLONNES_EPSM</v>
      </c>
      <c r="E497" s="13" t="str">
        <f t="shared" si="62"/>
        <v>SIP</v>
      </c>
      <c r="F497" s="13" t="str">
        <f t="shared" si="64"/>
        <v>192.168.119.24</v>
      </c>
      <c r="G497" s="13" t="str">
        <f>"23584"</f>
        <v>23584</v>
      </c>
      <c r="H497" s="14" t="str">
        <f t="shared" si="65"/>
        <v>G711-G729</v>
      </c>
    </row>
    <row r="498" spans="1:8" x14ac:dyDescent="0.25">
      <c r="A498" s="13" t="str">
        <f>"8744"</f>
        <v>8744</v>
      </c>
      <c r="B498" s="13" t="str">
        <f>"8744"</f>
        <v>8744</v>
      </c>
      <c r="C498" s="13"/>
      <c r="D498" s="13" t="str">
        <f t="shared" si="63"/>
        <v>ALLONNES_EPSM</v>
      </c>
      <c r="E498" s="13" t="str">
        <f t="shared" si="62"/>
        <v>SIP</v>
      </c>
      <c r="F498" s="13" t="str">
        <f t="shared" si="64"/>
        <v>192.168.119.24</v>
      </c>
      <c r="G498" s="13" t="str">
        <f>"24700"</f>
        <v>24700</v>
      </c>
      <c r="H498" s="14" t="str">
        <f t="shared" si="65"/>
        <v>G711-G729</v>
      </c>
    </row>
    <row r="499" spans="1:8" x14ac:dyDescent="0.25">
      <c r="A499" s="13" t="str">
        <f>"8756"</f>
        <v>8756</v>
      </c>
      <c r="B499" s="13" t="str">
        <f>"8756"</f>
        <v>8756</v>
      </c>
      <c r="C499" s="13"/>
      <c r="D499" s="13" t="str">
        <f t="shared" si="63"/>
        <v>ALLONNES_EPSM</v>
      </c>
      <c r="E499" s="13" t="str">
        <f t="shared" si="62"/>
        <v>SIP</v>
      </c>
      <c r="F499" s="13" t="str">
        <f t="shared" si="64"/>
        <v>192.168.119.24</v>
      </c>
      <c r="G499" s="13" t="str">
        <f>"22214"</f>
        <v>22214</v>
      </c>
      <c r="H499" s="14" t="str">
        <f t="shared" si="65"/>
        <v>G711-G729</v>
      </c>
    </row>
    <row r="500" spans="1:8" x14ac:dyDescent="0.25">
      <c r="A500" s="13" t="str">
        <f>"8801"</f>
        <v>8801</v>
      </c>
      <c r="B500" s="13" t="str">
        <f>"8801"</f>
        <v>8801</v>
      </c>
      <c r="C500" s="13"/>
      <c r="D500" s="13" t="str">
        <f t="shared" si="63"/>
        <v>ALLONNES_EPSM</v>
      </c>
      <c r="E500" s="13" t="str">
        <f t="shared" si="62"/>
        <v>SIP</v>
      </c>
      <c r="F500" s="13" t="str">
        <f t="shared" si="64"/>
        <v>192.168.119.24</v>
      </c>
      <c r="G500" s="13" t="str">
        <f>"23878"</f>
        <v>23878</v>
      </c>
      <c r="H500" s="14" t="str">
        <f t="shared" si="65"/>
        <v>G711-G729</v>
      </c>
    </row>
    <row r="501" spans="1:8" x14ac:dyDescent="0.25">
      <c r="A501" s="13" t="str">
        <f>"8805"</f>
        <v>8805</v>
      </c>
      <c r="B501" s="13" t="str">
        <f>"8805"</f>
        <v>8805</v>
      </c>
      <c r="C501" s="13"/>
      <c r="D501" s="13" t="str">
        <f t="shared" si="63"/>
        <v>ALLONNES_EPSM</v>
      </c>
      <c r="E501" s="13" t="str">
        <f t="shared" si="62"/>
        <v>SIP</v>
      </c>
      <c r="F501" s="13" t="str">
        <f t="shared" si="64"/>
        <v>192.168.119.24</v>
      </c>
      <c r="G501" s="13" t="str">
        <f>"24652"</f>
        <v>24652</v>
      </c>
      <c r="H501" s="14" t="str">
        <f t="shared" si="65"/>
        <v>G711-G729</v>
      </c>
    </row>
    <row r="502" spans="1:8" x14ac:dyDescent="0.25">
      <c r="A502" s="13" t="str">
        <f>"7923"</f>
        <v>7923</v>
      </c>
      <c r="B502" s="13" t="str">
        <f>"7923"</f>
        <v>7923</v>
      </c>
      <c r="C502" s="13"/>
      <c r="D502" s="13" t="str">
        <f>"MAS LE MANS L HUISNE"</f>
        <v>MAS LE MANS L HUISNE</v>
      </c>
      <c r="E502" s="13" t="str">
        <f t="shared" si="62"/>
        <v>SIP</v>
      </c>
      <c r="F502" s="13" t="str">
        <f>"192.168.119.25"</f>
        <v>192.168.119.25</v>
      </c>
      <c r="G502" s="13" t="str">
        <f>"23088"</f>
        <v>23088</v>
      </c>
      <c r="H502" s="14" t="str">
        <f t="shared" si="65"/>
        <v>G711-G729</v>
      </c>
    </row>
    <row r="503" spans="1:8" x14ac:dyDescent="0.25">
      <c r="A503" s="13" t="str">
        <f>"3005"</f>
        <v>3005</v>
      </c>
      <c r="B503" s="13" t="str">
        <f>"3005"</f>
        <v>3005</v>
      </c>
      <c r="C503" s="13"/>
      <c r="D503" s="13" t="str">
        <f t="shared" ref="D503:D534" si="66">"ALLONNES_EPSM"</f>
        <v>ALLONNES_EPSM</v>
      </c>
      <c r="E503" s="13" t="str">
        <f t="shared" si="62"/>
        <v>SIP</v>
      </c>
      <c r="F503" s="13" t="str">
        <f>"192.168.119.25"</f>
        <v>192.168.119.25</v>
      </c>
      <c r="G503" s="13" t="str">
        <f>"25014"</f>
        <v>25014</v>
      </c>
      <c r="H503" s="14" t="str">
        <f t="shared" si="65"/>
        <v>G711-G729</v>
      </c>
    </row>
    <row r="504" spans="1:8" x14ac:dyDescent="0.25">
      <c r="A504" s="13" t="str">
        <f>"3010"</f>
        <v>3010</v>
      </c>
      <c r="B504" s="13" t="str">
        <f>"3010"</f>
        <v>3010</v>
      </c>
      <c r="C504" s="13"/>
      <c r="D504" s="13" t="str">
        <f t="shared" si="66"/>
        <v>ALLONNES_EPSM</v>
      </c>
      <c r="E504" s="13" t="str">
        <f t="shared" si="62"/>
        <v>SIP</v>
      </c>
      <c r="F504" s="13" t="str">
        <f>"192.168.119.25"</f>
        <v>192.168.119.25</v>
      </c>
      <c r="G504" s="13" t="str">
        <f>"23232"</f>
        <v>23232</v>
      </c>
      <c r="H504" s="14" t="str">
        <f>"G711-G729-"</f>
        <v>G711-G729-</v>
      </c>
    </row>
    <row r="505" spans="1:8" x14ac:dyDescent="0.25">
      <c r="A505" s="13" t="str">
        <f>"3011"</f>
        <v>3011</v>
      </c>
      <c r="B505" s="13" t="str">
        <f>"3011"</f>
        <v>3011</v>
      </c>
      <c r="C505" s="13"/>
      <c r="D505" s="13" t="str">
        <f t="shared" si="66"/>
        <v>ALLONNES_EPSM</v>
      </c>
      <c r="E505" s="13" t="str">
        <f t="shared" si="62"/>
        <v>SIP</v>
      </c>
      <c r="F505" s="13" t="str">
        <f>"192.168.119.25"</f>
        <v>192.168.119.25</v>
      </c>
      <c r="G505" s="13" t="str">
        <f>"23130"</f>
        <v>23130</v>
      </c>
      <c r="H505" s="14" t="str">
        <f>"G711-G729-"</f>
        <v>G711-G729-</v>
      </c>
    </row>
    <row r="506" spans="1:8" x14ac:dyDescent="0.25">
      <c r="A506" s="13" t="str">
        <f>"3013"</f>
        <v>3013</v>
      </c>
      <c r="B506" s="13" t="str">
        <f>"3013"</f>
        <v>3013</v>
      </c>
      <c r="C506" s="13"/>
      <c r="D506" s="13" t="str">
        <f t="shared" si="66"/>
        <v>ALLONNES_EPSM</v>
      </c>
      <c r="E506" s="13" t="str">
        <f t="shared" si="62"/>
        <v>SIP</v>
      </c>
      <c r="F506" s="13" t="str">
        <f>"192.168.119.25"</f>
        <v>192.168.119.25</v>
      </c>
      <c r="G506" s="13" t="str">
        <f>"23122"</f>
        <v>23122</v>
      </c>
      <c r="H506" s="14" t="str">
        <f>"G711-G729"</f>
        <v>G711-G729</v>
      </c>
    </row>
    <row r="507" spans="1:8" x14ac:dyDescent="0.25">
      <c r="A507" s="13" t="str">
        <f>"8509"</f>
        <v>8509</v>
      </c>
      <c r="B507" s="13" t="str">
        <f>"8509"</f>
        <v>8509</v>
      </c>
      <c r="C507" s="13"/>
      <c r="D507" s="13" t="str">
        <f t="shared" si="66"/>
        <v>ALLONNES_EPSM</v>
      </c>
      <c r="E507" s="13" t="str">
        <f t="shared" si="62"/>
        <v>SIP</v>
      </c>
      <c r="F507" s="13"/>
      <c r="G507" s="13"/>
      <c r="H507" s="14"/>
    </row>
    <row r="508" spans="1:8" x14ac:dyDescent="0.25">
      <c r="A508" s="13" t="str">
        <f>"3014"</f>
        <v>3014</v>
      </c>
      <c r="B508" s="13" t="str">
        <f>"3014"</f>
        <v>3014</v>
      </c>
      <c r="C508" s="13"/>
      <c r="D508" s="13" t="str">
        <f t="shared" si="66"/>
        <v>ALLONNES_EPSM</v>
      </c>
      <c r="E508" s="13" t="str">
        <f t="shared" si="62"/>
        <v>SIP</v>
      </c>
      <c r="F508" s="13" t="str">
        <f t="shared" ref="F508:F515" si="67">"192.168.119.25"</f>
        <v>192.168.119.25</v>
      </c>
      <c r="G508" s="13" t="str">
        <f>"22508"</f>
        <v>22508</v>
      </c>
      <c r="H508" s="14" t="str">
        <f t="shared" ref="H508:H515" si="68">"G711-G729"</f>
        <v>G711-G729</v>
      </c>
    </row>
    <row r="509" spans="1:8" x14ac:dyDescent="0.25">
      <c r="A509" s="13" t="str">
        <f>"3015"</f>
        <v>3015</v>
      </c>
      <c r="B509" s="13" t="str">
        <f>"3015"</f>
        <v>3015</v>
      </c>
      <c r="C509" s="13"/>
      <c r="D509" s="13" t="str">
        <f t="shared" si="66"/>
        <v>ALLONNES_EPSM</v>
      </c>
      <c r="E509" s="13" t="str">
        <f t="shared" si="62"/>
        <v>SIP</v>
      </c>
      <c r="F509" s="13" t="str">
        <f t="shared" si="67"/>
        <v>192.168.119.25</v>
      </c>
      <c r="G509" s="13" t="str">
        <f>"21274"</f>
        <v>21274</v>
      </c>
      <c r="H509" s="14" t="str">
        <f t="shared" si="68"/>
        <v>G711-G729</v>
      </c>
    </row>
    <row r="510" spans="1:8" x14ac:dyDescent="0.25">
      <c r="A510" s="13" t="str">
        <f>"3144"</f>
        <v>3144</v>
      </c>
      <c r="B510" s="13" t="str">
        <f>"3144"</f>
        <v>3144</v>
      </c>
      <c r="C510" s="13"/>
      <c r="D510" s="13" t="str">
        <f t="shared" si="66"/>
        <v>ALLONNES_EPSM</v>
      </c>
      <c r="E510" s="13" t="str">
        <f t="shared" si="62"/>
        <v>SIP</v>
      </c>
      <c r="F510" s="13" t="str">
        <f t="shared" si="67"/>
        <v>192.168.119.25</v>
      </c>
      <c r="G510" s="13" t="str">
        <f>"22908"</f>
        <v>22908</v>
      </c>
      <c r="H510" s="14" t="str">
        <f t="shared" si="68"/>
        <v>G711-G729</v>
      </c>
    </row>
    <row r="511" spans="1:8" x14ac:dyDescent="0.25">
      <c r="A511" s="13" t="str">
        <f>"3240"</f>
        <v>3240</v>
      </c>
      <c r="B511" s="13" t="str">
        <f>"3240"</f>
        <v>3240</v>
      </c>
      <c r="C511" s="13"/>
      <c r="D511" s="13" t="str">
        <f t="shared" si="66"/>
        <v>ALLONNES_EPSM</v>
      </c>
      <c r="E511" s="13" t="str">
        <f t="shared" si="62"/>
        <v>SIP</v>
      </c>
      <c r="F511" s="13" t="str">
        <f t="shared" si="67"/>
        <v>192.168.119.25</v>
      </c>
      <c r="G511" s="13" t="str">
        <f>"21774"</f>
        <v>21774</v>
      </c>
      <c r="H511" s="14" t="str">
        <f t="shared" si="68"/>
        <v>G711-G729</v>
      </c>
    </row>
    <row r="512" spans="1:8" x14ac:dyDescent="0.25">
      <c r="A512" s="13" t="str">
        <f>"3246"</f>
        <v>3246</v>
      </c>
      <c r="B512" s="13" t="str">
        <f>"3246"</f>
        <v>3246</v>
      </c>
      <c r="C512" s="13"/>
      <c r="D512" s="13" t="str">
        <f t="shared" si="66"/>
        <v>ALLONNES_EPSM</v>
      </c>
      <c r="E512" s="13" t="str">
        <f t="shared" si="62"/>
        <v>SIP</v>
      </c>
      <c r="F512" s="13" t="str">
        <f t="shared" si="67"/>
        <v>192.168.119.25</v>
      </c>
      <c r="G512" s="13" t="str">
        <f>"20738"</f>
        <v>20738</v>
      </c>
      <c r="H512" s="14" t="str">
        <f t="shared" si="68"/>
        <v>G711-G729</v>
      </c>
    </row>
    <row r="513" spans="1:8" x14ac:dyDescent="0.25">
      <c r="A513" s="13" t="str">
        <f>"3248"</f>
        <v>3248</v>
      </c>
      <c r="B513" s="13" t="str">
        <f>"3248"</f>
        <v>3248</v>
      </c>
      <c r="C513" s="13"/>
      <c r="D513" s="13" t="str">
        <f t="shared" si="66"/>
        <v>ALLONNES_EPSM</v>
      </c>
      <c r="E513" s="13" t="str">
        <f t="shared" si="62"/>
        <v>SIP</v>
      </c>
      <c r="F513" s="13" t="str">
        <f t="shared" si="67"/>
        <v>192.168.119.25</v>
      </c>
      <c r="G513" s="13" t="str">
        <f>"22870"</f>
        <v>22870</v>
      </c>
      <c r="H513" s="14" t="str">
        <f t="shared" si="68"/>
        <v>G711-G729</v>
      </c>
    </row>
    <row r="514" spans="1:8" x14ac:dyDescent="0.25">
      <c r="A514" s="13" t="str">
        <f>"3265"</f>
        <v>3265</v>
      </c>
      <c r="B514" s="13" t="str">
        <f>"3265"</f>
        <v>3265</v>
      </c>
      <c r="C514" s="13"/>
      <c r="D514" s="13" t="str">
        <f t="shared" si="66"/>
        <v>ALLONNES_EPSM</v>
      </c>
      <c r="E514" s="13" t="str">
        <f t="shared" ref="E514:E582" si="69">"SIP"</f>
        <v>SIP</v>
      </c>
      <c r="F514" s="13" t="str">
        <f t="shared" si="67"/>
        <v>192.168.119.25</v>
      </c>
      <c r="G514" s="13" t="str">
        <f>"22956"</f>
        <v>22956</v>
      </c>
      <c r="H514" s="14" t="str">
        <f t="shared" si="68"/>
        <v>G711-G729</v>
      </c>
    </row>
    <row r="515" spans="1:8" x14ac:dyDescent="0.25">
      <c r="A515" s="13" t="str">
        <f>"3478"</f>
        <v>3478</v>
      </c>
      <c r="B515" s="13" t="str">
        <f>"3478"</f>
        <v>3478</v>
      </c>
      <c r="C515" s="13"/>
      <c r="D515" s="13" t="str">
        <f t="shared" si="66"/>
        <v>ALLONNES_EPSM</v>
      </c>
      <c r="E515" s="13" t="str">
        <f t="shared" si="69"/>
        <v>SIP</v>
      </c>
      <c r="F515" s="13" t="str">
        <f t="shared" si="67"/>
        <v>192.168.119.25</v>
      </c>
      <c r="G515" s="13" t="str">
        <f>"27810"</f>
        <v>27810</v>
      </c>
      <c r="H515" s="14" t="str">
        <f t="shared" si="68"/>
        <v>G711-G729</v>
      </c>
    </row>
    <row r="516" spans="1:8" x14ac:dyDescent="0.25">
      <c r="A516" s="13" t="str">
        <f>"8518"</f>
        <v>8518</v>
      </c>
      <c r="B516" s="13" t="str">
        <f>"8518"</f>
        <v>8518</v>
      </c>
      <c r="C516" s="13"/>
      <c r="D516" s="13" t="str">
        <f t="shared" si="66"/>
        <v>ALLONNES_EPSM</v>
      </c>
      <c r="E516" s="13" t="str">
        <f t="shared" si="69"/>
        <v>SIP</v>
      </c>
      <c r="F516" s="13"/>
      <c r="G516" s="13"/>
      <c r="H516" s="14"/>
    </row>
    <row r="517" spans="1:8" x14ac:dyDescent="0.25">
      <c r="A517" s="13" t="str">
        <f>"3479"</f>
        <v>3479</v>
      </c>
      <c r="B517" s="13" t="str">
        <f>"3479"</f>
        <v>3479</v>
      </c>
      <c r="C517" s="13"/>
      <c r="D517" s="13" t="str">
        <f t="shared" si="66"/>
        <v>ALLONNES_EPSM</v>
      </c>
      <c r="E517" s="13" t="str">
        <f t="shared" si="69"/>
        <v>SIP</v>
      </c>
      <c r="F517" s="13" t="str">
        <f t="shared" ref="F517:F525" si="70">"192.168.119.25"</f>
        <v>192.168.119.25</v>
      </c>
      <c r="G517" s="13" t="str">
        <f>"17102"</f>
        <v>17102</v>
      </c>
      <c r="H517" s="14" t="str">
        <f t="shared" ref="H517:H525" si="71">"G711-G729"</f>
        <v>G711-G729</v>
      </c>
    </row>
    <row r="518" spans="1:8" x14ac:dyDescent="0.25">
      <c r="A518" s="13" t="str">
        <f>"4869"</f>
        <v>4869</v>
      </c>
      <c r="B518" s="13" t="str">
        <f>"4869"</f>
        <v>4869</v>
      </c>
      <c r="C518" s="13"/>
      <c r="D518" s="13" t="str">
        <f t="shared" si="66"/>
        <v>ALLONNES_EPSM</v>
      </c>
      <c r="E518" s="13" t="str">
        <f t="shared" si="69"/>
        <v>SIP</v>
      </c>
      <c r="F518" s="13" t="str">
        <f t="shared" si="70"/>
        <v>192.168.119.25</v>
      </c>
      <c r="G518" s="13" t="str">
        <f>"23218"</f>
        <v>23218</v>
      </c>
      <c r="H518" s="14" t="str">
        <f t="shared" si="71"/>
        <v>G711-G729</v>
      </c>
    </row>
    <row r="519" spans="1:8" x14ac:dyDescent="0.25">
      <c r="A519" s="13" t="str">
        <f>"5117"</f>
        <v>5117</v>
      </c>
      <c r="B519" s="13" t="str">
        <f>"5117"</f>
        <v>5117</v>
      </c>
      <c r="C519" s="13"/>
      <c r="D519" s="13" t="str">
        <f t="shared" si="66"/>
        <v>ALLONNES_EPSM</v>
      </c>
      <c r="E519" s="13" t="str">
        <f t="shared" si="69"/>
        <v>SIP</v>
      </c>
      <c r="F519" s="13" t="str">
        <f t="shared" si="70"/>
        <v>192.168.119.25</v>
      </c>
      <c r="G519" s="13" t="str">
        <f>"23222"</f>
        <v>23222</v>
      </c>
      <c r="H519" s="14" t="str">
        <f t="shared" si="71"/>
        <v>G711-G729</v>
      </c>
    </row>
    <row r="520" spans="1:8" x14ac:dyDescent="0.25">
      <c r="A520" s="13" t="str">
        <f>"5130"</f>
        <v>5130</v>
      </c>
      <c r="B520" s="13" t="str">
        <f>"5130"</f>
        <v>5130</v>
      </c>
      <c r="C520" s="13"/>
      <c r="D520" s="13" t="str">
        <f t="shared" si="66"/>
        <v>ALLONNES_EPSM</v>
      </c>
      <c r="E520" s="13" t="str">
        <f t="shared" si="69"/>
        <v>SIP</v>
      </c>
      <c r="F520" s="13" t="str">
        <f t="shared" si="70"/>
        <v>192.168.119.25</v>
      </c>
      <c r="G520" s="13" t="str">
        <f>"20616"</f>
        <v>20616</v>
      </c>
      <c r="H520" s="14" t="str">
        <f t="shared" si="71"/>
        <v>G711-G729</v>
      </c>
    </row>
    <row r="521" spans="1:8" x14ac:dyDescent="0.25">
      <c r="A521" s="13" t="str">
        <f>"5159"</f>
        <v>5159</v>
      </c>
      <c r="B521" s="13" t="str">
        <f>"5159"</f>
        <v>5159</v>
      </c>
      <c r="C521" s="13"/>
      <c r="D521" s="13" t="str">
        <f t="shared" si="66"/>
        <v>ALLONNES_EPSM</v>
      </c>
      <c r="E521" s="13" t="str">
        <f t="shared" si="69"/>
        <v>SIP</v>
      </c>
      <c r="F521" s="13" t="str">
        <f t="shared" si="70"/>
        <v>192.168.119.25</v>
      </c>
      <c r="G521" s="13" t="str">
        <f>"20088"</f>
        <v>20088</v>
      </c>
      <c r="H521" s="14" t="str">
        <f t="shared" si="71"/>
        <v>G711-G729</v>
      </c>
    </row>
    <row r="522" spans="1:8" x14ac:dyDescent="0.25">
      <c r="A522" s="13" t="str">
        <f>"5216"</f>
        <v>5216</v>
      </c>
      <c r="B522" s="13" t="str">
        <f>"5216"</f>
        <v>5216</v>
      </c>
      <c r="C522" s="13"/>
      <c r="D522" s="13" t="str">
        <f t="shared" si="66"/>
        <v>ALLONNES_EPSM</v>
      </c>
      <c r="E522" s="13" t="str">
        <f t="shared" si="69"/>
        <v>SIP</v>
      </c>
      <c r="F522" s="13" t="str">
        <f t="shared" si="70"/>
        <v>192.168.119.25</v>
      </c>
      <c r="G522" s="13" t="str">
        <f>"23034"</f>
        <v>23034</v>
      </c>
      <c r="H522" s="14" t="str">
        <f t="shared" si="71"/>
        <v>G711-G729</v>
      </c>
    </row>
    <row r="523" spans="1:8" x14ac:dyDescent="0.25">
      <c r="A523" s="13" t="str">
        <f>"5218"</f>
        <v>5218</v>
      </c>
      <c r="B523" s="13" t="str">
        <f>"5218"</f>
        <v>5218</v>
      </c>
      <c r="C523" s="13"/>
      <c r="D523" s="13" t="str">
        <f t="shared" si="66"/>
        <v>ALLONNES_EPSM</v>
      </c>
      <c r="E523" s="13" t="str">
        <f t="shared" si="69"/>
        <v>SIP</v>
      </c>
      <c r="F523" s="13" t="str">
        <f t="shared" si="70"/>
        <v>192.168.119.25</v>
      </c>
      <c r="G523" s="13" t="str">
        <f>"22860"</f>
        <v>22860</v>
      </c>
      <c r="H523" s="14" t="str">
        <f t="shared" si="71"/>
        <v>G711-G729</v>
      </c>
    </row>
    <row r="524" spans="1:8" x14ac:dyDescent="0.25">
      <c r="A524" s="13" t="str">
        <f>"5622"</f>
        <v>5622</v>
      </c>
      <c r="B524" s="13" t="str">
        <f>"5622"</f>
        <v>5622</v>
      </c>
      <c r="C524" s="13"/>
      <c r="D524" s="13" t="str">
        <f t="shared" si="66"/>
        <v>ALLONNES_EPSM</v>
      </c>
      <c r="E524" s="13" t="str">
        <f t="shared" si="69"/>
        <v>SIP</v>
      </c>
      <c r="F524" s="13" t="str">
        <f t="shared" si="70"/>
        <v>192.168.119.25</v>
      </c>
      <c r="G524" s="13" t="str">
        <f>"23234"</f>
        <v>23234</v>
      </c>
      <c r="H524" s="14" t="str">
        <f t="shared" si="71"/>
        <v>G711-G729</v>
      </c>
    </row>
    <row r="525" spans="1:8" x14ac:dyDescent="0.25">
      <c r="A525" s="13" t="str">
        <f>"5629"</f>
        <v>5629</v>
      </c>
      <c r="B525" s="13" t="str">
        <f>"5629"</f>
        <v>5629</v>
      </c>
      <c r="C525" s="13"/>
      <c r="D525" s="13" t="str">
        <f t="shared" si="66"/>
        <v>ALLONNES_EPSM</v>
      </c>
      <c r="E525" s="13" t="str">
        <f t="shared" si="69"/>
        <v>SIP</v>
      </c>
      <c r="F525" s="13" t="str">
        <f t="shared" si="70"/>
        <v>192.168.119.25</v>
      </c>
      <c r="G525" s="13" t="str">
        <f>"23040"</f>
        <v>23040</v>
      </c>
      <c r="H525" s="14" t="str">
        <f t="shared" si="71"/>
        <v>G711-G729</v>
      </c>
    </row>
    <row r="526" spans="1:8" x14ac:dyDescent="0.25">
      <c r="A526" s="13" t="str">
        <f>"8540"</f>
        <v>8540</v>
      </c>
      <c r="B526" s="13" t="str">
        <f>"8540"</f>
        <v>8540</v>
      </c>
      <c r="C526" s="13"/>
      <c r="D526" s="13" t="str">
        <f t="shared" si="66"/>
        <v>ALLONNES_EPSM</v>
      </c>
      <c r="E526" s="13" t="str">
        <f t="shared" si="69"/>
        <v>SIP</v>
      </c>
      <c r="F526" s="13"/>
      <c r="G526" s="13"/>
      <c r="H526" s="14"/>
    </row>
    <row r="527" spans="1:8" x14ac:dyDescent="0.25">
      <c r="A527" s="13" t="str">
        <f>"8541"</f>
        <v>8541</v>
      </c>
      <c r="B527" s="13" t="str">
        <f>"8541"</f>
        <v>8541</v>
      </c>
      <c r="C527" s="13"/>
      <c r="D527" s="13" t="str">
        <f t="shared" si="66"/>
        <v>ALLONNES_EPSM</v>
      </c>
      <c r="E527" s="13" t="str">
        <f t="shared" si="69"/>
        <v>SIP</v>
      </c>
      <c r="F527" s="13"/>
      <c r="G527" s="13"/>
      <c r="H527" s="14"/>
    </row>
    <row r="528" spans="1:8" x14ac:dyDescent="0.25">
      <c r="A528" s="13" t="str">
        <f>"5653"</f>
        <v>5653</v>
      </c>
      <c r="B528" s="13" t="str">
        <f>"5653"</f>
        <v>5653</v>
      </c>
      <c r="C528" s="13"/>
      <c r="D528" s="13" t="str">
        <f t="shared" si="66"/>
        <v>ALLONNES_EPSM</v>
      </c>
      <c r="E528" s="13" t="str">
        <f t="shared" si="69"/>
        <v>SIP</v>
      </c>
      <c r="F528" s="13" t="str">
        <f t="shared" ref="F528:F537" si="72">"192.168.119.25"</f>
        <v>192.168.119.25</v>
      </c>
      <c r="G528" s="13" t="str">
        <f>"21446"</f>
        <v>21446</v>
      </c>
      <c r="H528" s="14" t="str">
        <f t="shared" ref="H528:H537" si="73">"G711-G729"</f>
        <v>G711-G729</v>
      </c>
    </row>
    <row r="529" spans="1:8" x14ac:dyDescent="0.25">
      <c r="A529" s="13" t="str">
        <f>"8049"</f>
        <v>8049</v>
      </c>
      <c r="B529" s="13" t="str">
        <f>"8049"</f>
        <v>8049</v>
      </c>
      <c r="C529" s="13"/>
      <c r="D529" s="13" t="str">
        <f t="shared" si="66"/>
        <v>ALLONNES_EPSM</v>
      </c>
      <c r="E529" s="13" t="str">
        <f t="shared" si="69"/>
        <v>SIP</v>
      </c>
      <c r="F529" s="13" t="str">
        <f t="shared" si="72"/>
        <v>192.168.119.25</v>
      </c>
      <c r="G529" s="13" t="str">
        <f>"23178"</f>
        <v>23178</v>
      </c>
      <c r="H529" s="14" t="str">
        <f t="shared" si="73"/>
        <v>G711-G729</v>
      </c>
    </row>
    <row r="530" spans="1:8" x14ac:dyDescent="0.25">
      <c r="A530" s="13" t="str">
        <f>"8107"</f>
        <v>8107</v>
      </c>
      <c r="B530" s="13" t="str">
        <f>"8107"</f>
        <v>8107</v>
      </c>
      <c r="C530" s="13"/>
      <c r="D530" s="13" t="str">
        <f t="shared" si="66"/>
        <v>ALLONNES_EPSM</v>
      </c>
      <c r="E530" s="13" t="str">
        <f t="shared" si="69"/>
        <v>SIP</v>
      </c>
      <c r="F530" s="13" t="str">
        <f t="shared" si="72"/>
        <v>192.168.119.25</v>
      </c>
      <c r="G530" s="13" t="str">
        <f>"22994"</f>
        <v>22994</v>
      </c>
      <c r="H530" s="14" t="str">
        <f t="shared" si="73"/>
        <v>G711-G729</v>
      </c>
    </row>
    <row r="531" spans="1:8" x14ac:dyDescent="0.25">
      <c r="A531" s="13" t="str">
        <f>"8111"</f>
        <v>8111</v>
      </c>
      <c r="B531" s="13" t="str">
        <f>"8111"</f>
        <v>8111</v>
      </c>
      <c r="C531" s="13"/>
      <c r="D531" s="13" t="str">
        <f t="shared" si="66"/>
        <v>ALLONNES_EPSM</v>
      </c>
      <c r="E531" s="13" t="str">
        <f t="shared" si="69"/>
        <v>SIP</v>
      </c>
      <c r="F531" s="13" t="str">
        <f t="shared" si="72"/>
        <v>192.168.119.25</v>
      </c>
      <c r="G531" s="13" t="str">
        <f>"17136"</f>
        <v>17136</v>
      </c>
      <c r="H531" s="14" t="str">
        <f t="shared" si="73"/>
        <v>G711-G729</v>
      </c>
    </row>
    <row r="532" spans="1:8" x14ac:dyDescent="0.25">
      <c r="A532" s="13" t="str">
        <f>"8119"</f>
        <v>8119</v>
      </c>
      <c r="B532" s="13" t="str">
        <f>"8119"</f>
        <v>8119</v>
      </c>
      <c r="C532" s="13"/>
      <c r="D532" s="13" t="str">
        <f t="shared" si="66"/>
        <v>ALLONNES_EPSM</v>
      </c>
      <c r="E532" s="13" t="str">
        <f t="shared" si="69"/>
        <v>SIP</v>
      </c>
      <c r="F532" s="13" t="str">
        <f t="shared" si="72"/>
        <v>192.168.119.25</v>
      </c>
      <c r="G532" s="13" t="str">
        <f>"22374"</f>
        <v>22374</v>
      </c>
      <c r="H532" s="14" t="str">
        <f t="shared" si="73"/>
        <v>G711-G729</v>
      </c>
    </row>
    <row r="533" spans="1:8" x14ac:dyDescent="0.25">
      <c r="A533" s="13" t="str">
        <f>"8120"</f>
        <v>8120</v>
      </c>
      <c r="B533" s="13" t="str">
        <f>"8120"</f>
        <v>8120</v>
      </c>
      <c r="C533" s="13"/>
      <c r="D533" s="13" t="str">
        <f t="shared" si="66"/>
        <v>ALLONNES_EPSM</v>
      </c>
      <c r="E533" s="13" t="str">
        <f t="shared" si="69"/>
        <v>SIP</v>
      </c>
      <c r="F533" s="13" t="str">
        <f t="shared" si="72"/>
        <v>192.168.119.25</v>
      </c>
      <c r="G533" s="13" t="str">
        <f>"23132"</f>
        <v>23132</v>
      </c>
      <c r="H533" s="14" t="str">
        <f t="shared" si="73"/>
        <v>G711-G729</v>
      </c>
    </row>
    <row r="534" spans="1:8" x14ac:dyDescent="0.25">
      <c r="A534" s="13" t="str">
        <f>"8122"</f>
        <v>8122</v>
      </c>
      <c r="B534" s="13" t="str">
        <f>"8122"</f>
        <v>8122</v>
      </c>
      <c r="C534" s="13"/>
      <c r="D534" s="13" t="str">
        <f t="shared" si="66"/>
        <v>ALLONNES_EPSM</v>
      </c>
      <c r="E534" s="13" t="str">
        <f t="shared" si="69"/>
        <v>SIP</v>
      </c>
      <c r="F534" s="13" t="str">
        <f t="shared" si="72"/>
        <v>192.168.119.25</v>
      </c>
      <c r="G534" s="13" t="str">
        <f>"23154"</f>
        <v>23154</v>
      </c>
      <c r="H534" s="14" t="str">
        <f t="shared" si="73"/>
        <v>G711-G729</v>
      </c>
    </row>
    <row r="535" spans="1:8" x14ac:dyDescent="0.25">
      <c r="A535" s="13" t="str">
        <f>"8135"</f>
        <v>8135</v>
      </c>
      <c r="B535" s="13" t="str">
        <f>"8135"</f>
        <v>8135</v>
      </c>
      <c r="C535" s="13"/>
      <c r="D535" s="13" t="str">
        <f t="shared" ref="D535:D571" si="74">"ALLONNES_EPSM"</f>
        <v>ALLONNES_EPSM</v>
      </c>
      <c r="E535" s="13" t="str">
        <f t="shared" si="69"/>
        <v>SIP</v>
      </c>
      <c r="F535" s="13" t="str">
        <f t="shared" si="72"/>
        <v>192.168.119.25</v>
      </c>
      <c r="G535" s="13" t="str">
        <f>"22358"</f>
        <v>22358</v>
      </c>
      <c r="H535" s="14" t="str">
        <f t="shared" si="73"/>
        <v>G711-G729</v>
      </c>
    </row>
    <row r="536" spans="1:8" x14ac:dyDescent="0.25">
      <c r="A536" s="13" t="str">
        <f>"8136"</f>
        <v>8136</v>
      </c>
      <c r="B536" s="13" t="str">
        <f>"8136"</f>
        <v>8136</v>
      </c>
      <c r="C536" s="13"/>
      <c r="D536" s="13" t="str">
        <f t="shared" si="74"/>
        <v>ALLONNES_EPSM</v>
      </c>
      <c r="E536" s="13" t="str">
        <f t="shared" si="69"/>
        <v>SIP</v>
      </c>
      <c r="F536" s="13" t="str">
        <f t="shared" si="72"/>
        <v>192.168.119.25</v>
      </c>
      <c r="G536" s="13" t="str">
        <f>"22360"</f>
        <v>22360</v>
      </c>
      <c r="H536" s="14" t="str">
        <f t="shared" si="73"/>
        <v>G711-G729</v>
      </c>
    </row>
    <row r="537" spans="1:8" x14ac:dyDescent="0.25">
      <c r="A537" s="13" t="str">
        <f>"8138"</f>
        <v>8138</v>
      </c>
      <c r="B537" s="13" t="str">
        <f>"8138"</f>
        <v>8138</v>
      </c>
      <c r="C537" s="13"/>
      <c r="D537" s="13" t="str">
        <f t="shared" si="74"/>
        <v>ALLONNES_EPSM</v>
      </c>
      <c r="E537" s="13" t="str">
        <f t="shared" si="69"/>
        <v>SIP</v>
      </c>
      <c r="F537" s="13" t="str">
        <f t="shared" si="72"/>
        <v>192.168.119.25</v>
      </c>
      <c r="G537" s="13" t="str">
        <f>"19496"</f>
        <v>19496</v>
      </c>
      <c r="H537" s="14" t="str">
        <f t="shared" si="73"/>
        <v>G711-G729</v>
      </c>
    </row>
    <row r="538" spans="1:8" x14ac:dyDescent="0.25">
      <c r="A538" s="13" t="str">
        <f>"8585"</f>
        <v>8585</v>
      </c>
      <c r="B538" s="13" t="str">
        <f>"8585"</f>
        <v>8585</v>
      </c>
      <c r="C538" s="13"/>
      <c r="D538" s="13" t="str">
        <f t="shared" si="74"/>
        <v>ALLONNES_EPSM</v>
      </c>
      <c r="E538" s="13" t="str">
        <f t="shared" si="69"/>
        <v>SIP</v>
      </c>
      <c r="F538" s="13"/>
      <c r="G538" s="13"/>
      <c r="H538" s="14"/>
    </row>
    <row r="539" spans="1:8" x14ac:dyDescent="0.25">
      <c r="A539" s="13" t="str">
        <f>"8615"</f>
        <v>8615</v>
      </c>
      <c r="B539" s="13" t="str">
        <f>"8615"</f>
        <v>8615</v>
      </c>
      <c r="C539" s="13"/>
      <c r="D539" s="13" t="str">
        <f t="shared" si="74"/>
        <v>ALLONNES_EPSM</v>
      </c>
      <c r="E539" s="13" t="str">
        <f t="shared" si="69"/>
        <v>SIP</v>
      </c>
      <c r="F539" s="13"/>
      <c r="G539" s="13"/>
      <c r="H539" s="14"/>
    </row>
    <row r="540" spans="1:8" x14ac:dyDescent="0.25">
      <c r="A540" s="13" t="str">
        <f>"8194"</f>
        <v>8194</v>
      </c>
      <c r="B540" s="13" t="str">
        <f>"8194"</f>
        <v>8194</v>
      </c>
      <c r="C540" s="13"/>
      <c r="D540" s="13" t="str">
        <f t="shared" si="74"/>
        <v>ALLONNES_EPSM</v>
      </c>
      <c r="E540" s="13" t="str">
        <f t="shared" si="69"/>
        <v>SIP</v>
      </c>
      <c r="F540" s="13" t="str">
        <f t="shared" ref="F540:F571" si="75">"192.168.119.25"</f>
        <v>192.168.119.25</v>
      </c>
      <c r="G540" s="13" t="str">
        <f>"21658"</f>
        <v>21658</v>
      </c>
      <c r="H540" s="14" t="str">
        <f t="shared" ref="H540:H571" si="76">"G711-G729"</f>
        <v>G711-G729</v>
      </c>
    </row>
    <row r="541" spans="1:8" x14ac:dyDescent="0.25">
      <c r="A541" s="13" t="str">
        <f>"8207"</f>
        <v>8207</v>
      </c>
      <c r="B541" s="13" t="str">
        <f>"8207"</f>
        <v>8207</v>
      </c>
      <c r="C541" s="13"/>
      <c r="D541" s="13" t="str">
        <f t="shared" si="74"/>
        <v>ALLONNES_EPSM</v>
      </c>
      <c r="E541" s="13" t="str">
        <f t="shared" si="69"/>
        <v>SIP</v>
      </c>
      <c r="F541" s="13" t="str">
        <f t="shared" si="75"/>
        <v>192.168.119.25</v>
      </c>
      <c r="G541" s="13" t="str">
        <f>"32712"</f>
        <v>32712</v>
      </c>
      <c r="H541" s="14" t="str">
        <f t="shared" si="76"/>
        <v>G711-G729</v>
      </c>
    </row>
    <row r="542" spans="1:8" x14ac:dyDescent="0.25">
      <c r="A542" s="13" t="str">
        <f>"8227"</f>
        <v>8227</v>
      </c>
      <c r="B542" s="13" t="str">
        <f>"8227"</f>
        <v>8227</v>
      </c>
      <c r="C542" s="13"/>
      <c r="D542" s="13" t="str">
        <f t="shared" si="74"/>
        <v>ALLONNES_EPSM</v>
      </c>
      <c r="E542" s="13" t="str">
        <f t="shared" si="69"/>
        <v>SIP</v>
      </c>
      <c r="F542" s="13" t="str">
        <f t="shared" si="75"/>
        <v>192.168.119.25</v>
      </c>
      <c r="G542" s="13" t="str">
        <f>"23214"</f>
        <v>23214</v>
      </c>
      <c r="H542" s="14" t="str">
        <f t="shared" si="76"/>
        <v>G711-G729</v>
      </c>
    </row>
    <row r="543" spans="1:8" x14ac:dyDescent="0.25">
      <c r="A543" s="13" t="str">
        <f>"8243"</f>
        <v>8243</v>
      </c>
      <c r="B543" s="13" t="str">
        <f>"8243"</f>
        <v>8243</v>
      </c>
      <c r="C543" s="13"/>
      <c r="D543" s="13" t="str">
        <f t="shared" si="74"/>
        <v>ALLONNES_EPSM</v>
      </c>
      <c r="E543" s="13" t="str">
        <f t="shared" si="69"/>
        <v>SIP</v>
      </c>
      <c r="F543" s="13" t="str">
        <f t="shared" si="75"/>
        <v>192.168.119.25</v>
      </c>
      <c r="G543" s="13" t="str">
        <f>"23146"</f>
        <v>23146</v>
      </c>
      <c r="H543" s="14" t="str">
        <f t="shared" si="76"/>
        <v>G711-G729</v>
      </c>
    </row>
    <row r="544" spans="1:8" x14ac:dyDescent="0.25">
      <c r="A544" s="13" t="str">
        <f>"8244"</f>
        <v>8244</v>
      </c>
      <c r="B544" s="13" t="str">
        <f>"8244"</f>
        <v>8244</v>
      </c>
      <c r="C544" s="13"/>
      <c r="D544" s="13" t="str">
        <f t="shared" si="74"/>
        <v>ALLONNES_EPSM</v>
      </c>
      <c r="E544" s="13" t="str">
        <f t="shared" si="69"/>
        <v>SIP</v>
      </c>
      <c r="F544" s="13" t="str">
        <f t="shared" si="75"/>
        <v>192.168.119.25</v>
      </c>
      <c r="G544" s="13" t="str">
        <f>"29362"</f>
        <v>29362</v>
      </c>
      <c r="H544" s="14" t="str">
        <f t="shared" si="76"/>
        <v>G711-G729</v>
      </c>
    </row>
    <row r="545" spans="1:8" x14ac:dyDescent="0.25">
      <c r="A545" s="13" t="str">
        <f>"8252"</f>
        <v>8252</v>
      </c>
      <c r="B545" s="13" t="str">
        <f>"8252"</f>
        <v>8252</v>
      </c>
      <c r="C545" s="13"/>
      <c r="D545" s="13" t="str">
        <f t="shared" si="74"/>
        <v>ALLONNES_EPSM</v>
      </c>
      <c r="E545" s="13" t="str">
        <f t="shared" si="69"/>
        <v>SIP</v>
      </c>
      <c r="F545" s="13" t="str">
        <f t="shared" si="75"/>
        <v>192.168.119.25</v>
      </c>
      <c r="G545" s="13" t="str">
        <f>"21602"</f>
        <v>21602</v>
      </c>
      <c r="H545" s="14" t="str">
        <f t="shared" si="76"/>
        <v>G711-G729</v>
      </c>
    </row>
    <row r="546" spans="1:8" x14ac:dyDescent="0.25">
      <c r="A546" s="13" t="str">
        <f>"8257"</f>
        <v>8257</v>
      </c>
      <c r="B546" s="13" t="str">
        <f>"8257"</f>
        <v>8257</v>
      </c>
      <c r="C546" s="13"/>
      <c r="D546" s="13" t="str">
        <f t="shared" si="74"/>
        <v>ALLONNES_EPSM</v>
      </c>
      <c r="E546" s="13" t="str">
        <f t="shared" si="69"/>
        <v>SIP</v>
      </c>
      <c r="F546" s="13" t="str">
        <f t="shared" si="75"/>
        <v>192.168.119.25</v>
      </c>
      <c r="G546" s="13" t="str">
        <f>"18784"</f>
        <v>18784</v>
      </c>
      <c r="H546" s="14" t="str">
        <f t="shared" si="76"/>
        <v>G711-G729</v>
      </c>
    </row>
    <row r="547" spans="1:8" x14ac:dyDescent="0.25">
      <c r="A547" s="13" t="str">
        <f>"8258"</f>
        <v>8258</v>
      </c>
      <c r="B547" s="13" t="str">
        <f>"8258"</f>
        <v>8258</v>
      </c>
      <c r="C547" s="13"/>
      <c r="D547" s="13" t="str">
        <f t="shared" si="74"/>
        <v>ALLONNES_EPSM</v>
      </c>
      <c r="E547" s="13" t="str">
        <f t="shared" si="69"/>
        <v>SIP</v>
      </c>
      <c r="F547" s="13" t="str">
        <f t="shared" si="75"/>
        <v>192.168.119.25</v>
      </c>
      <c r="G547" s="13" t="str">
        <f>"31042"</f>
        <v>31042</v>
      </c>
      <c r="H547" s="14" t="str">
        <f t="shared" si="76"/>
        <v>G711-G729</v>
      </c>
    </row>
    <row r="548" spans="1:8" x14ac:dyDescent="0.25">
      <c r="A548" s="13" t="str">
        <f>"8263"</f>
        <v>8263</v>
      </c>
      <c r="B548" s="13" t="str">
        <f>"8263"</f>
        <v>8263</v>
      </c>
      <c r="C548" s="13"/>
      <c r="D548" s="13" t="str">
        <f t="shared" si="74"/>
        <v>ALLONNES_EPSM</v>
      </c>
      <c r="E548" s="13" t="str">
        <f t="shared" si="69"/>
        <v>SIP</v>
      </c>
      <c r="F548" s="13" t="str">
        <f t="shared" si="75"/>
        <v>192.168.119.25</v>
      </c>
      <c r="G548" s="13" t="str">
        <f>"23074"</f>
        <v>23074</v>
      </c>
      <c r="H548" s="14" t="str">
        <f t="shared" si="76"/>
        <v>G711-G729</v>
      </c>
    </row>
    <row r="549" spans="1:8" x14ac:dyDescent="0.25">
      <c r="A549" s="13" t="str">
        <f>"8282"</f>
        <v>8282</v>
      </c>
      <c r="B549" s="13" t="str">
        <f>"8282"</f>
        <v>8282</v>
      </c>
      <c r="C549" s="13"/>
      <c r="D549" s="13" t="str">
        <f t="shared" si="74"/>
        <v>ALLONNES_EPSM</v>
      </c>
      <c r="E549" s="13" t="str">
        <f t="shared" si="69"/>
        <v>SIP</v>
      </c>
      <c r="F549" s="13" t="str">
        <f t="shared" si="75"/>
        <v>192.168.119.25</v>
      </c>
      <c r="G549" s="13" t="str">
        <f>"31838"</f>
        <v>31838</v>
      </c>
      <c r="H549" s="14" t="str">
        <f t="shared" si="76"/>
        <v>G711-G729</v>
      </c>
    </row>
    <row r="550" spans="1:8" x14ac:dyDescent="0.25">
      <c r="A550" s="13" t="str">
        <f>"8309"</f>
        <v>8309</v>
      </c>
      <c r="B550" s="13" t="str">
        <f>"8309"</f>
        <v>8309</v>
      </c>
      <c r="C550" s="13"/>
      <c r="D550" s="13" t="str">
        <f t="shared" si="74"/>
        <v>ALLONNES_EPSM</v>
      </c>
      <c r="E550" s="13" t="str">
        <f t="shared" si="69"/>
        <v>SIP</v>
      </c>
      <c r="F550" s="13" t="str">
        <f t="shared" si="75"/>
        <v>192.168.119.25</v>
      </c>
      <c r="G550" s="13" t="str">
        <f>"22852"</f>
        <v>22852</v>
      </c>
      <c r="H550" s="14" t="str">
        <f t="shared" si="76"/>
        <v>G711-G729</v>
      </c>
    </row>
    <row r="551" spans="1:8" x14ac:dyDescent="0.25">
      <c r="A551" s="13" t="str">
        <f>"8310"</f>
        <v>8310</v>
      </c>
      <c r="B551" s="13" t="str">
        <f>"8310"</f>
        <v>8310</v>
      </c>
      <c r="C551" s="13"/>
      <c r="D551" s="13" t="str">
        <f t="shared" si="74"/>
        <v>ALLONNES_EPSM</v>
      </c>
      <c r="E551" s="13" t="str">
        <f t="shared" si="69"/>
        <v>SIP</v>
      </c>
      <c r="F551" s="13" t="str">
        <f t="shared" si="75"/>
        <v>192.168.119.25</v>
      </c>
      <c r="G551" s="13" t="str">
        <f>"22966"</f>
        <v>22966</v>
      </c>
      <c r="H551" s="14" t="str">
        <f t="shared" si="76"/>
        <v>G711-G729</v>
      </c>
    </row>
    <row r="552" spans="1:8" x14ac:dyDescent="0.25">
      <c r="A552" s="13" t="str">
        <f>"8311"</f>
        <v>8311</v>
      </c>
      <c r="B552" s="13" t="str">
        <f>"8311"</f>
        <v>8311</v>
      </c>
      <c r="C552" s="13"/>
      <c r="D552" s="13" t="str">
        <f t="shared" si="74"/>
        <v>ALLONNES_EPSM</v>
      </c>
      <c r="E552" s="13" t="str">
        <f t="shared" si="69"/>
        <v>SIP</v>
      </c>
      <c r="F552" s="13" t="str">
        <f t="shared" si="75"/>
        <v>192.168.119.25</v>
      </c>
      <c r="G552" s="13" t="str">
        <f>"22834"</f>
        <v>22834</v>
      </c>
      <c r="H552" s="14" t="str">
        <f t="shared" si="76"/>
        <v>G711-G729</v>
      </c>
    </row>
    <row r="553" spans="1:8" x14ac:dyDescent="0.25">
      <c r="A553" s="13" t="str">
        <f>"8314"</f>
        <v>8314</v>
      </c>
      <c r="B553" s="13" t="str">
        <f>"8314"</f>
        <v>8314</v>
      </c>
      <c r="C553" s="13"/>
      <c r="D553" s="13" t="str">
        <f t="shared" si="74"/>
        <v>ALLONNES_EPSM</v>
      </c>
      <c r="E553" s="13" t="str">
        <f t="shared" si="69"/>
        <v>SIP</v>
      </c>
      <c r="F553" s="13" t="str">
        <f t="shared" si="75"/>
        <v>192.168.119.25</v>
      </c>
      <c r="G553" s="13" t="str">
        <f>"22528"</f>
        <v>22528</v>
      </c>
      <c r="H553" s="14" t="str">
        <f t="shared" si="76"/>
        <v>G711-G729</v>
      </c>
    </row>
    <row r="554" spans="1:8" x14ac:dyDescent="0.25">
      <c r="A554" s="13" t="str">
        <f>"8354"</f>
        <v>8354</v>
      </c>
      <c r="B554" s="13" t="str">
        <f>"8354"</f>
        <v>8354</v>
      </c>
      <c r="C554" s="13"/>
      <c r="D554" s="13" t="str">
        <f t="shared" si="74"/>
        <v>ALLONNES_EPSM</v>
      </c>
      <c r="E554" s="13" t="str">
        <f t="shared" si="69"/>
        <v>SIP</v>
      </c>
      <c r="F554" s="13" t="str">
        <f t="shared" si="75"/>
        <v>192.168.119.25</v>
      </c>
      <c r="G554" s="13" t="str">
        <f>"22702"</f>
        <v>22702</v>
      </c>
      <c r="H554" s="14" t="str">
        <f t="shared" si="76"/>
        <v>G711-G729</v>
      </c>
    </row>
    <row r="555" spans="1:8" x14ac:dyDescent="0.25">
      <c r="A555" s="13" t="str">
        <f>"8421"</f>
        <v>8421</v>
      </c>
      <c r="B555" s="13" t="str">
        <f>"8421"</f>
        <v>8421</v>
      </c>
      <c r="C555" s="13"/>
      <c r="D555" s="13" t="str">
        <f t="shared" si="74"/>
        <v>ALLONNES_EPSM</v>
      </c>
      <c r="E555" s="13" t="str">
        <f t="shared" si="69"/>
        <v>SIP</v>
      </c>
      <c r="F555" s="13" t="str">
        <f t="shared" si="75"/>
        <v>192.168.119.25</v>
      </c>
      <c r="G555" s="13" t="str">
        <f>"23116"</f>
        <v>23116</v>
      </c>
      <c r="H555" s="14" t="str">
        <f t="shared" si="76"/>
        <v>G711-G729</v>
      </c>
    </row>
    <row r="556" spans="1:8" x14ac:dyDescent="0.25">
      <c r="A556" s="13" t="str">
        <f>"8436"</f>
        <v>8436</v>
      </c>
      <c r="B556" s="13" t="str">
        <f>"8436"</f>
        <v>8436</v>
      </c>
      <c r="C556" s="13"/>
      <c r="D556" s="13" t="str">
        <f t="shared" si="74"/>
        <v>ALLONNES_EPSM</v>
      </c>
      <c r="E556" s="13" t="str">
        <f t="shared" si="69"/>
        <v>SIP</v>
      </c>
      <c r="F556" s="13" t="str">
        <f t="shared" si="75"/>
        <v>192.168.119.25</v>
      </c>
      <c r="G556" s="13" t="str">
        <f>"20518"</f>
        <v>20518</v>
      </c>
      <c r="H556" s="14" t="str">
        <f t="shared" si="76"/>
        <v>G711-G729</v>
      </c>
    </row>
    <row r="557" spans="1:8" x14ac:dyDescent="0.25">
      <c r="A557" s="13" t="str">
        <f>"8455"</f>
        <v>8455</v>
      </c>
      <c r="B557" s="13" t="str">
        <f>"8455"</f>
        <v>8455</v>
      </c>
      <c r="C557" s="13"/>
      <c r="D557" s="13" t="str">
        <f t="shared" si="74"/>
        <v>ALLONNES_EPSM</v>
      </c>
      <c r="E557" s="13" t="str">
        <f t="shared" si="69"/>
        <v>SIP</v>
      </c>
      <c r="F557" s="13" t="str">
        <f t="shared" si="75"/>
        <v>192.168.119.25</v>
      </c>
      <c r="G557" s="13" t="str">
        <f>"22396"</f>
        <v>22396</v>
      </c>
      <c r="H557" s="14" t="str">
        <f t="shared" si="76"/>
        <v>G711-G729</v>
      </c>
    </row>
    <row r="558" spans="1:8" x14ac:dyDescent="0.25">
      <c r="A558" s="13" t="str">
        <f>"8485"</f>
        <v>8485</v>
      </c>
      <c r="B558" s="13" t="str">
        <f>"8485"</f>
        <v>8485</v>
      </c>
      <c r="C558" s="13"/>
      <c r="D558" s="13" t="str">
        <f t="shared" si="74"/>
        <v>ALLONNES_EPSM</v>
      </c>
      <c r="E558" s="13" t="str">
        <f t="shared" si="69"/>
        <v>SIP</v>
      </c>
      <c r="F558" s="13" t="str">
        <f t="shared" si="75"/>
        <v>192.168.119.25</v>
      </c>
      <c r="G558" s="13" t="str">
        <f>"22960"</f>
        <v>22960</v>
      </c>
      <c r="H558" s="14" t="str">
        <f t="shared" si="76"/>
        <v>G711-G729</v>
      </c>
    </row>
    <row r="559" spans="1:8" x14ac:dyDescent="0.25">
      <c r="A559" s="13" t="str">
        <f>"8513"</f>
        <v>8513</v>
      </c>
      <c r="B559" s="13" t="str">
        <f>"8513"</f>
        <v>8513</v>
      </c>
      <c r="C559" s="13"/>
      <c r="D559" s="13" t="str">
        <f t="shared" si="74"/>
        <v>ALLONNES_EPSM</v>
      </c>
      <c r="E559" s="13" t="str">
        <f t="shared" si="69"/>
        <v>SIP</v>
      </c>
      <c r="F559" s="13" t="str">
        <f t="shared" si="75"/>
        <v>192.168.119.25</v>
      </c>
      <c r="G559" s="13" t="str">
        <f>"23206"</f>
        <v>23206</v>
      </c>
      <c r="H559" s="14" t="str">
        <f t="shared" si="76"/>
        <v>G711-G729</v>
      </c>
    </row>
    <row r="560" spans="1:8" x14ac:dyDescent="0.25">
      <c r="A560" s="13" t="str">
        <f>"8519"</f>
        <v>8519</v>
      </c>
      <c r="B560" s="13" t="str">
        <f>"8519"</f>
        <v>8519</v>
      </c>
      <c r="C560" s="13"/>
      <c r="D560" s="13" t="str">
        <f t="shared" si="74"/>
        <v>ALLONNES_EPSM</v>
      </c>
      <c r="E560" s="13" t="str">
        <f t="shared" si="69"/>
        <v>SIP</v>
      </c>
      <c r="F560" s="13" t="str">
        <f t="shared" si="75"/>
        <v>192.168.119.25</v>
      </c>
      <c r="G560" s="13" t="str">
        <f>"23160"</f>
        <v>23160</v>
      </c>
      <c r="H560" s="14" t="str">
        <f t="shared" si="76"/>
        <v>G711-G729</v>
      </c>
    </row>
    <row r="561" spans="1:8" x14ac:dyDescent="0.25">
      <c r="A561" s="13" t="str">
        <f>"8520"</f>
        <v>8520</v>
      </c>
      <c r="B561" s="13" t="str">
        <f>"8520"</f>
        <v>8520</v>
      </c>
      <c r="C561" s="13"/>
      <c r="D561" s="13" t="str">
        <f t="shared" si="74"/>
        <v>ALLONNES_EPSM</v>
      </c>
      <c r="E561" s="13" t="str">
        <f t="shared" si="69"/>
        <v>SIP</v>
      </c>
      <c r="F561" s="13" t="str">
        <f t="shared" si="75"/>
        <v>192.168.119.25</v>
      </c>
      <c r="G561" s="13" t="str">
        <f>"23172"</f>
        <v>23172</v>
      </c>
      <c r="H561" s="14" t="str">
        <f t="shared" si="76"/>
        <v>G711-G729</v>
      </c>
    </row>
    <row r="562" spans="1:8" x14ac:dyDescent="0.25">
      <c r="A562" s="13" t="str">
        <f>"8553"</f>
        <v>8553</v>
      </c>
      <c r="B562" s="13" t="str">
        <f>"8553"</f>
        <v>8553</v>
      </c>
      <c r="C562" s="13"/>
      <c r="D562" s="13" t="str">
        <f t="shared" si="74"/>
        <v>ALLONNES_EPSM</v>
      </c>
      <c r="E562" s="13" t="str">
        <f t="shared" si="69"/>
        <v>SIP</v>
      </c>
      <c r="F562" s="13" t="str">
        <f t="shared" si="75"/>
        <v>192.168.119.25</v>
      </c>
      <c r="G562" s="13" t="str">
        <f>"23126"</f>
        <v>23126</v>
      </c>
      <c r="H562" s="14" t="str">
        <f t="shared" si="76"/>
        <v>G711-G729</v>
      </c>
    </row>
    <row r="563" spans="1:8" x14ac:dyDescent="0.25">
      <c r="A563" s="13" t="str">
        <f>"8647"</f>
        <v>8647</v>
      </c>
      <c r="B563" s="13" t="str">
        <f>"8647"</f>
        <v>8647</v>
      </c>
      <c r="C563" s="13"/>
      <c r="D563" s="13" t="str">
        <f t="shared" si="74"/>
        <v>ALLONNES_EPSM</v>
      </c>
      <c r="E563" s="13" t="str">
        <f t="shared" si="69"/>
        <v>SIP</v>
      </c>
      <c r="F563" s="13" t="str">
        <f t="shared" si="75"/>
        <v>192.168.119.25</v>
      </c>
      <c r="G563" s="13" t="str">
        <f>"22752"</f>
        <v>22752</v>
      </c>
      <c r="H563" s="14" t="str">
        <f t="shared" si="76"/>
        <v>G711-G729</v>
      </c>
    </row>
    <row r="564" spans="1:8" x14ac:dyDescent="0.25">
      <c r="A564" s="13" t="str">
        <f>"8652"</f>
        <v>8652</v>
      </c>
      <c r="B564" s="13" t="str">
        <f>"8652"</f>
        <v>8652</v>
      </c>
      <c r="C564" s="13"/>
      <c r="D564" s="13" t="str">
        <f t="shared" si="74"/>
        <v>ALLONNES_EPSM</v>
      </c>
      <c r="E564" s="13" t="str">
        <f t="shared" si="69"/>
        <v>SIP</v>
      </c>
      <c r="F564" s="13" t="str">
        <f t="shared" si="75"/>
        <v>192.168.119.25</v>
      </c>
      <c r="G564" s="13" t="str">
        <f>"23216"</f>
        <v>23216</v>
      </c>
      <c r="H564" s="14" t="str">
        <f t="shared" si="76"/>
        <v>G711-G729</v>
      </c>
    </row>
    <row r="565" spans="1:8" x14ac:dyDescent="0.25">
      <c r="A565" s="13" t="str">
        <f>"8659"</f>
        <v>8659</v>
      </c>
      <c r="B565" s="13" t="str">
        <f>"8659"</f>
        <v>8659</v>
      </c>
      <c r="C565" s="13"/>
      <c r="D565" s="13" t="str">
        <f t="shared" si="74"/>
        <v>ALLONNES_EPSM</v>
      </c>
      <c r="E565" s="13" t="str">
        <f t="shared" si="69"/>
        <v>SIP</v>
      </c>
      <c r="F565" s="13" t="str">
        <f t="shared" si="75"/>
        <v>192.168.119.25</v>
      </c>
      <c r="G565" s="13" t="str">
        <f>"22720"</f>
        <v>22720</v>
      </c>
      <c r="H565" s="14" t="str">
        <f t="shared" si="76"/>
        <v>G711-G729</v>
      </c>
    </row>
    <row r="566" spans="1:8" x14ac:dyDescent="0.25">
      <c r="A566" s="13" t="str">
        <f>"8686"</f>
        <v>8686</v>
      </c>
      <c r="B566" s="13" t="str">
        <f>"8686"</f>
        <v>8686</v>
      </c>
      <c r="C566" s="13"/>
      <c r="D566" s="13" t="str">
        <f t="shared" si="74"/>
        <v>ALLONNES_EPSM</v>
      </c>
      <c r="E566" s="13" t="str">
        <f t="shared" si="69"/>
        <v>SIP</v>
      </c>
      <c r="F566" s="13" t="str">
        <f t="shared" si="75"/>
        <v>192.168.119.25</v>
      </c>
      <c r="G566" s="13" t="str">
        <f>"23124"</f>
        <v>23124</v>
      </c>
      <c r="H566" s="14" t="str">
        <f t="shared" si="76"/>
        <v>G711-G729</v>
      </c>
    </row>
    <row r="567" spans="1:8" x14ac:dyDescent="0.25">
      <c r="A567" s="13" t="str">
        <f>"8689"</f>
        <v>8689</v>
      </c>
      <c r="B567" s="13" t="str">
        <f>"8689"</f>
        <v>8689</v>
      </c>
      <c r="C567" s="13"/>
      <c r="D567" s="13" t="str">
        <f t="shared" si="74"/>
        <v>ALLONNES_EPSM</v>
      </c>
      <c r="E567" s="13" t="str">
        <f t="shared" si="69"/>
        <v>SIP</v>
      </c>
      <c r="F567" s="13" t="str">
        <f t="shared" si="75"/>
        <v>192.168.119.25</v>
      </c>
      <c r="G567" s="13" t="str">
        <f>"22850"</f>
        <v>22850</v>
      </c>
      <c r="H567" s="14" t="str">
        <f t="shared" si="76"/>
        <v>G711-G729</v>
      </c>
    </row>
    <row r="568" spans="1:8" x14ac:dyDescent="0.25">
      <c r="A568" s="13" t="str">
        <f>"8718"</f>
        <v>8718</v>
      </c>
      <c r="B568" s="13" t="str">
        <f>"8718"</f>
        <v>8718</v>
      </c>
      <c r="C568" s="13"/>
      <c r="D568" s="13" t="str">
        <f t="shared" si="74"/>
        <v>ALLONNES_EPSM</v>
      </c>
      <c r="E568" s="13" t="str">
        <f t="shared" si="69"/>
        <v>SIP</v>
      </c>
      <c r="F568" s="13" t="str">
        <f t="shared" si="75"/>
        <v>192.168.119.25</v>
      </c>
      <c r="G568" s="13" t="str">
        <f>"22878"</f>
        <v>22878</v>
      </c>
      <c r="H568" s="14" t="str">
        <f t="shared" si="76"/>
        <v>G711-G729</v>
      </c>
    </row>
    <row r="569" spans="1:8" x14ac:dyDescent="0.25">
      <c r="A569" s="13" t="str">
        <f>"8757"</f>
        <v>8757</v>
      </c>
      <c r="B569" s="13" t="str">
        <f>"8757"</f>
        <v>8757</v>
      </c>
      <c r="C569" s="13"/>
      <c r="D569" s="13" t="str">
        <f t="shared" si="74"/>
        <v>ALLONNES_EPSM</v>
      </c>
      <c r="E569" s="13" t="str">
        <f t="shared" si="69"/>
        <v>SIP</v>
      </c>
      <c r="F569" s="13" t="str">
        <f t="shared" si="75"/>
        <v>192.168.119.25</v>
      </c>
      <c r="G569" s="13" t="str">
        <f>"20498"</f>
        <v>20498</v>
      </c>
      <c r="H569" s="14" t="str">
        <f t="shared" si="76"/>
        <v>G711-G729</v>
      </c>
    </row>
    <row r="570" spans="1:8" x14ac:dyDescent="0.25">
      <c r="A570" s="13" t="str">
        <f>"8800"</f>
        <v>8800</v>
      </c>
      <c r="B570" s="13" t="str">
        <f>"8800"</f>
        <v>8800</v>
      </c>
      <c r="C570" s="13"/>
      <c r="D570" s="13" t="str">
        <f t="shared" si="74"/>
        <v>ALLONNES_EPSM</v>
      </c>
      <c r="E570" s="13" t="str">
        <f t="shared" si="69"/>
        <v>SIP</v>
      </c>
      <c r="F570" s="13" t="str">
        <f t="shared" si="75"/>
        <v>192.168.119.25</v>
      </c>
      <c r="G570" s="13" t="str">
        <f>"22284"</f>
        <v>22284</v>
      </c>
      <c r="H570" s="14" t="str">
        <f t="shared" si="76"/>
        <v>G711-G729</v>
      </c>
    </row>
    <row r="571" spans="1:8" x14ac:dyDescent="0.25">
      <c r="A571" s="13" t="str">
        <f>"8852"</f>
        <v>8852</v>
      </c>
      <c r="B571" s="13" t="str">
        <f>"8852"</f>
        <v>8852</v>
      </c>
      <c r="C571" s="13"/>
      <c r="D571" s="13" t="str">
        <f t="shared" si="74"/>
        <v>ALLONNES_EPSM</v>
      </c>
      <c r="E571" s="13" t="str">
        <f t="shared" si="69"/>
        <v>SIP</v>
      </c>
      <c r="F571" s="13" t="str">
        <f t="shared" si="75"/>
        <v>192.168.119.25</v>
      </c>
      <c r="G571" s="13" t="str">
        <f>"29136"</f>
        <v>29136</v>
      </c>
      <c r="H571" s="14" t="str">
        <f t="shared" si="76"/>
        <v>G711-G729</v>
      </c>
    </row>
    <row r="572" spans="1:8" x14ac:dyDescent="0.25">
      <c r="A572" s="13" t="str">
        <f>"7815"</f>
        <v>7815</v>
      </c>
      <c r="B572" s="13" t="str">
        <f>"7815"</f>
        <v>7815</v>
      </c>
      <c r="C572" s="13"/>
      <c r="D572" s="13" t="str">
        <f t="shared" ref="D572:D582" si="77">"MAS ALLONNES AMARYLI"</f>
        <v>MAS ALLONNES AMARYLI</v>
      </c>
      <c r="E572" s="13" t="str">
        <f t="shared" si="69"/>
        <v>SIP</v>
      </c>
      <c r="F572" s="13" t="str">
        <f>"192.168.119.51"</f>
        <v>192.168.119.51</v>
      </c>
      <c r="G572" s="13" t="str">
        <f>"22994"</f>
        <v>22994</v>
      </c>
      <c r="H572" s="14" t="str">
        <f>"G711-G729-"</f>
        <v>G711-G729-</v>
      </c>
    </row>
    <row r="573" spans="1:8" x14ac:dyDescent="0.25">
      <c r="A573" s="13" t="str">
        <f>"7817"</f>
        <v>7817</v>
      </c>
      <c r="B573" s="13" t="str">
        <f>"7817"</f>
        <v>7817</v>
      </c>
      <c r="C573" s="13"/>
      <c r="D573" s="13" t="str">
        <f t="shared" si="77"/>
        <v>MAS ALLONNES AMARYLI</v>
      </c>
      <c r="E573" s="13" t="str">
        <f t="shared" si="69"/>
        <v>SIP</v>
      </c>
      <c r="F573" s="13" t="str">
        <f>"192.168.119.52"</f>
        <v>192.168.119.52</v>
      </c>
      <c r="G573" s="13" t="str">
        <f>"27286"</f>
        <v>27286</v>
      </c>
      <c r="H573" s="14" t="str">
        <f t="shared" ref="H573:H582" si="78">"G711-G729"</f>
        <v>G711-G729</v>
      </c>
    </row>
    <row r="574" spans="1:8" x14ac:dyDescent="0.25">
      <c r="A574" s="13" t="str">
        <f>"7818"</f>
        <v>7818</v>
      </c>
      <c r="B574" s="13" t="str">
        <f>"7818"</f>
        <v>7818</v>
      </c>
      <c r="C574" s="13"/>
      <c r="D574" s="13" t="str">
        <f t="shared" si="77"/>
        <v>MAS ALLONNES AMARYLI</v>
      </c>
      <c r="E574" s="13" t="str">
        <f t="shared" si="69"/>
        <v>SIP</v>
      </c>
      <c r="F574" s="13" t="str">
        <f>"192.168.119.52"</f>
        <v>192.168.119.52</v>
      </c>
      <c r="G574" s="13" t="str">
        <f>"27292"</f>
        <v>27292</v>
      </c>
      <c r="H574" s="14" t="str">
        <f t="shared" si="78"/>
        <v>G711-G729</v>
      </c>
    </row>
    <row r="575" spans="1:8" x14ac:dyDescent="0.25">
      <c r="A575" s="13" t="str">
        <f>"7821"</f>
        <v>7821</v>
      </c>
      <c r="B575" s="13" t="str">
        <f>"7821"</f>
        <v>7821</v>
      </c>
      <c r="C575" s="13"/>
      <c r="D575" s="13" t="str">
        <f t="shared" si="77"/>
        <v>MAS ALLONNES AMARYLI</v>
      </c>
      <c r="E575" s="13" t="str">
        <f t="shared" si="69"/>
        <v>SIP</v>
      </c>
      <c r="F575" s="13" t="str">
        <f>"192.168.119.52"</f>
        <v>192.168.119.52</v>
      </c>
      <c r="G575" s="13" t="str">
        <f>"27264"</f>
        <v>27264</v>
      </c>
      <c r="H575" s="14" t="str">
        <f t="shared" si="78"/>
        <v>G711-G729</v>
      </c>
    </row>
    <row r="576" spans="1:8" x14ac:dyDescent="0.25">
      <c r="A576" s="13" t="str">
        <f>"7822"</f>
        <v>7822</v>
      </c>
      <c r="B576" s="13" t="str">
        <f>"7822"</f>
        <v>7822</v>
      </c>
      <c r="C576" s="13"/>
      <c r="D576" s="13" t="str">
        <f t="shared" si="77"/>
        <v>MAS ALLONNES AMARYLI</v>
      </c>
      <c r="E576" s="13" t="str">
        <f t="shared" si="69"/>
        <v>SIP</v>
      </c>
      <c r="F576" s="13" t="str">
        <f>"192.168.119.52"</f>
        <v>192.168.119.52</v>
      </c>
      <c r="G576" s="13" t="str">
        <f>"27278"</f>
        <v>27278</v>
      </c>
      <c r="H576" s="14" t="str">
        <f t="shared" si="78"/>
        <v>G711-G729</v>
      </c>
    </row>
    <row r="577" spans="1:8" x14ac:dyDescent="0.25">
      <c r="A577" s="13" t="str">
        <f>"7920"</f>
        <v>7920</v>
      </c>
      <c r="B577" s="13" t="str">
        <f>"7920"</f>
        <v>7920</v>
      </c>
      <c r="C577" s="13"/>
      <c r="D577" s="13" t="str">
        <f t="shared" si="77"/>
        <v>MAS ALLONNES AMARYLI</v>
      </c>
      <c r="E577" s="13" t="str">
        <f t="shared" si="69"/>
        <v>SIP</v>
      </c>
      <c r="F577" s="13" t="str">
        <f>"192.168.119.52"</f>
        <v>192.168.119.52</v>
      </c>
      <c r="G577" s="13" t="str">
        <f>"27280"</f>
        <v>27280</v>
      </c>
      <c r="H577" s="14" t="str">
        <f t="shared" si="78"/>
        <v>G711-G729</v>
      </c>
    </row>
    <row r="578" spans="1:8" x14ac:dyDescent="0.25">
      <c r="A578" s="13" t="str">
        <f>"7816"</f>
        <v>7816</v>
      </c>
      <c r="B578" s="13" t="str">
        <f>"7816"</f>
        <v>7816</v>
      </c>
      <c r="C578" s="13"/>
      <c r="D578" s="13" t="str">
        <f t="shared" si="77"/>
        <v>MAS ALLONNES AMARYLI</v>
      </c>
      <c r="E578" s="13" t="str">
        <f t="shared" si="69"/>
        <v>SIP</v>
      </c>
      <c r="F578" s="13" t="str">
        <f>"192.168.119.54"</f>
        <v>192.168.119.54</v>
      </c>
      <c r="G578" s="13" t="str">
        <f>"19184"</f>
        <v>19184</v>
      </c>
      <c r="H578" s="14" t="str">
        <f t="shared" si="78"/>
        <v>G711-G729</v>
      </c>
    </row>
    <row r="579" spans="1:8" x14ac:dyDescent="0.25">
      <c r="A579" s="13" t="str">
        <f>"7812"</f>
        <v>7812</v>
      </c>
      <c r="B579" s="13" t="str">
        <f>"7812"</f>
        <v>7812</v>
      </c>
      <c r="C579" s="13"/>
      <c r="D579" s="13" t="str">
        <f t="shared" si="77"/>
        <v>MAS ALLONNES AMARYLI</v>
      </c>
      <c r="E579" s="13" t="str">
        <f t="shared" si="69"/>
        <v>SIP</v>
      </c>
      <c r="F579" s="13" t="str">
        <f>"192.168.119.55"</f>
        <v>192.168.119.55</v>
      </c>
      <c r="G579" s="13" t="str">
        <f>"19566"</f>
        <v>19566</v>
      </c>
      <c r="H579" s="14" t="str">
        <f t="shared" si="78"/>
        <v>G711-G729</v>
      </c>
    </row>
    <row r="580" spans="1:8" x14ac:dyDescent="0.25">
      <c r="A580" s="13" t="str">
        <f>"7813"</f>
        <v>7813</v>
      </c>
      <c r="B580" s="13" t="str">
        <f>"7813"</f>
        <v>7813</v>
      </c>
      <c r="C580" s="13"/>
      <c r="D580" s="13" t="str">
        <f t="shared" si="77"/>
        <v>MAS ALLONNES AMARYLI</v>
      </c>
      <c r="E580" s="13" t="str">
        <f t="shared" si="69"/>
        <v>SIP</v>
      </c>
      <c r="F580" s="13" t="str">
        <f>"192.168.119.57"</f>
        <v>192.168.119.57</v>
      </c>
      <c r="G580" s="13" t="str">
        <f>"21354"</f>
        <v>21354</v>
      </c>
      <c r="H580" s="14" t="str">
        <f t="shared" si="78"/>
        <v>G711-G729</v>
      </c>
    </row>
    <row r="581" spans="1:8" x14ac:dyDescent="0.25">
      <c r="A581" s="13" t="str">
        <f>"7814"</f>
        <v>7814</v>
      </c>
      <c r="B581" s="13" t="str">
        <f>"7814"</f>
        <v>7814</v>
      </c>
      <c r="C581" s="13"/>
      <c r="D581" s="13" t="str">
        <f t="shared" si="77"/>
        <v>MAS ALLONNES AMARYLI</v>
      </c>
      <c r="E581" s="13" t="str">
        <f t="shared" si="69"/>
        <v>SIP</v>
      </c>
      <c r="F581" s="13" t="str">
        <f>"192.168.119.57"</f>
        <v>192.168.119.57</v>
      </c>
      <c r="G581" s="13" t="str">
        <f>"21360"</f>
        <v>21360</v>
      </c>
      <c r="H581" s="14" t="str">
        <f t="shared" si="78"/>
        <v>G711-G729</v>
      </c>
    </row>
    <row r="582" spans="1:8" x14ac:dyDescent="0.25">
      <c r="A582" s="13" t="str">
        <f>"7819"</f>
        <v>7819</v>
      </c>
      <c r="B582" s="13" t="str">
        <f>"7819"</f>
        <v>7819</v>
      </c>
      <c r="C582" s="13"/>
      <c r="D582" s="13" t="str">
        <f t="shared" si="77"/>
        <v>MAS ALLONNES AMARYLI</v>
      </c>
      <c r="E582" s="13" t="str">
        <f t="shared" si="69"/>
        <v>SIP</v>
      </c>
      <c r="F582" s="13" t="str">
        <f>"192.168.119.57"</f>
        <v>192.168.119.57</v>
      </c>
      <c r="G582" s="13" t="str">
        <f>"21350"</f>
        <v>21350</v>
      </c>
      <c r="H582" s="14" t="str">
        <f t="shared" si="78"/>
        <v>G711-G729</v>
      </c>
    </row>
    <row r="583" spans="1:8" hidden="1" x14ac:dyDescent="0.25">
      <c r="A583" s="13" t="str">
        <f>"7658"</f>
        <v>7658</v>
      </c>
      <c r="B583" s="13" t="str">
        <f>"7656"</f>
        <v>7656</v>
      </c>
      <c r="C583" s="13"/>
      <c r="D583" s="13" t="str">
        <f>"PREMARTINE"</f>
        <v>PREMARTINE</v>
      </c>
      <c r="E583" s="13" t="str">
        <f t="shared" ref="E583:E590" si="79">"RELAIS SONNERIE"</f>
        <v>RELAIS SONNERIE</v>
      </c>
      <c r="F583" s="13"/>
      <c r="G583" s="13"/>
      <c r="H583" s="14"/>
    </row>
    <row r="584" spans="1:8" hidden="1" x14ac:dyDescent="0.25">
      <c r="A584" s="13" t="str">
        <f>"7681"</f>
        <v>7681</v>
      </c>
      <c r="B584" s="13" t="str">
        <f>"7681"</f>
        <v>7681</v>
      </c>
      <c r="C584" s="13"/>
      <c r="D584" s="13" t="str">
        <f>"PICASSO"</f>
        <v>PICASSO</v>
      </c>
      <c r="E584" s="13" t="str">
        <f t="shared" si="79"/>
        <v>RELAIS SONNERIE</v>
      </c>
      <c r="F584" s="13"/>
      <c r="G584" s="13"/>
      <c r="H584" s="14"/>
    </row>
    <row r="585" spans="1:8" hidden="1" x14ac:dyDescent="0.25">
      <c r="A585" s="13"/>
      <c r="B585" s="13"/>
      <c r="C585" s="13"/>
      <c r="D585" s="13" t="s">
        <v>112</v>
      </c>
      <c r="E585" s="13" t="str">
        <f t="shared" si="79"/>
        <v>RELAIS SONNERIE</v>
      </c>
      <c r="F585" s="13"/>
      <c r="G585" s="13"/>
      <c r="H585" s="14"/>
    </row>
    <row r="586" spans="1:8" hidden="1" x14ac:dyDescent="0.25">
      <c r="A586" s="13" t="str">
        <f>"7666"</f>
        <v>7666</v>
      </c>
      <c r="B586" s="13" t="str">
        <f>"7666"</f>
        <v>7666</v>
      </c>
      <c r="C586" s="13"/>
      <c r="D586" s="13" t="str">
        <f>"JAMES PRADIER"</f>
        <v>JAMES PRADIER</v>
      </c>
      <c r="E586" s="13" t="str">
        <f t="shared" si="79"/>
        <v>RELAIS SONNERIE</v>
      </c>
      <c r="F586" s="13"/>
      <c r="G586" s="13"/>
      <c r="H586" s="14"/>
    </row>
    <row r="587" spans="1:8" hidden="1" x14ac:dyDescent="0.25">
      <c r="A587" s="13"/>
      <c r="B587" s="13"/>
      <c r="C587" s="13"/>
      <c r="D587" s="13" t="s">
        <v>113</v>
      </c>
      <c r="E587" s="13" t="str">
        <f t="shared" si="79"/>
        <v>RELAIS SONNERIE</v>
      </c>
      <c r="F587" s="13"/>
      <c r="G587" s="13"/>
      <c r="H587" s="14"/>
    </row>
    <row r="588" spans="1:8" hidden="1" x14ac:dyDescent="0.25">
      <c r="A588" s="13"/>
      <c r="B588" s="13"/>
      <c r="C588" s="13"/>
      <c r="D588" s="13" t="s">
        <v>114</v>
      </c>
      <c r="E588" s="13" t="str">
        <f t="shared" si="79"/>
        <v>RELAIS SONNERIE</v>
      </c>
      <c r="F588" s="13"/>
      <c r="G588" s="13"/>
      <c r="H588" s="14"/>
    </row>
    <row r="589" spans="1:8" hidden="1" x14ac:dyDescent="0.25">
      <c r="A589" s="13" t="str">
        <f>"7638"</f>
        <v>7638</v>
      </c>
      <c r="B589" s="13" t="str">
        <f>"7638"</f>
        <v>7638</v>
      </c>
      <c r="C589" s="13"/>
      <c r="D589" s="13" t="s">
        <v>115</v>
      </c>
      <c r="E589" s="13" t="str">
        <f t="shared" si="79"/>
        <v>RELAIS SONNERIE</v>
      </c>
      <c r="F589" s="13"/>
      <c r="G589" s="13"/>
      <c r="H589" s="14"/>
    </row>
    <row r="590" spans="1:8" hidden="1" x14ac:dyDescent="0.25">
      <c r="A590" s="13" t="str">
        <f>"7641"</f>
        <v>7641</v>
      </c>
      <c r="B590" s="13" t="str">
        <f>"7641"</f>
        <v>7641</v>
      </c>
      <c r="C590" s="13"/>
      <c r="D590" s="13" t="s">
        <v>115</v>
      </c>
      <c r="E590" s="13" t="str">
        <f t="shared" si="79"/>
        <v>RELAIS SONNERIE</v>
      </c>
      <c r="F590" s="13"/>
      <c r="G590" s="13"/>
      <c r="H590" s="14"/>
    </row>
    <row r="591" spans="1:8" hidden="1" x14ac:dyDescent="0.25">
      <c r="A591" s="13" t="str">
        <f>"7623"</f>
        <v>7623</v>
      </c>
      <c r="B591" s="13" t="str">
        <f>"7623"</f>
        <v>7623</v>
      </c>
      <c r="C591" s="13"/>
      <c r="D591" s="13" t="str">
        <f>"SERVEURCOM"</f>
        <v>SERVEURCOM</v>
      </c>
      <c r="E591" s="13" t="str">
        <f t="shared" ref="E591:E608" si="80">"PROPRIETAIRE"</f>
        <v>PROPRIETAIRE</v>
      </c>
      <c r="F591" s="13"/>
      <c r="G591" s="13"/>
      <c r="H591" s="14"/>
    </row>
    <row r="592" spans="1:8" hidden="1" x14ac:dyDescent="0.25">
      <c r="A592" s="13" t="str">
        <f>"6039"</f>
        <v>6039</v>
      </c>
      <c r="B592" s="13" t="str">
        <f>"6039"</f>
        <v>6039</v>
      </c>
      <c r="C592" s="13"/>
      <c r="D592" s="13" t="str">
        <f>"PREMARTINE"</f>
        <v>PREMARTINE</v>
      </c>
      <c r="E592" s="13" t="str">
        <f t="shared" si="80"/>
        <v>PROPRIETAIRE</v>
      </c>
      <c r="F592" s="13"/>
      <c r="G592" s="13"/>
      <c r="H592" s="14"/>
    </row>
    <row r="593" spans="1:8" hidden="1" x14ac:dyDescent="0.25">
      <c r="A593" s="13" t="str">
        <f>"6920"</f>
        <v>6920</v>
      </c>
      <c r="B593" s="13" t="str">
        <f>"6920"</f>
        <v>6920</v>
      </c>
      <c r="C593" s="13"/>
      <c r="D593" s="13" t="str">
        <f>"PICASSO"</f>
        <v>PICASSO</v>
      </c>
      <c r="E593" s="13" t="str">
        <f t="shared" si="80"/>
        <v>PROPRIETAIRE</v>
      </c>
      <c r="F593" s="13"/>
      <c r="G593" s="13"/>
      <c r="H593" s="14"/>
    </row>
    <row r="594" spans="1:8" hidden="1" x14ac:dyDescent="0.25">
      <c r="A594" s="13"/>
      <c r="B594" s="13"/>
      <c r="C594" s="13"/>
      <c r="D594" s="13" t="s">
        <v>112</v>
      </c>
      <c r="E594" s="13" t="str">
        <f t="shared" si="80"/>
        <v>PROPRIETAIRE</v>
      </c>
      <c r="F594" s="13"/>
      <c r="G594" s="13"/>
      <c r="H594" s="14"/>
    </row>
    <row r="595" spans="1:8" hidden="1" x14ac:dyDescent="0.25">
      <c r="A595" s="13" t="str">
        <f>"5133"</f>
        <v>5133</v>
      </c>
      <c r="B595" s="13" t="str">
        <f>"5133"</f>
        <v>5133</v>
      </c>
      <c r="C595" s="13"/>
      <c r="D595" s="13" t="str">
        <f>"MAS LE MANS L HUISNE"</f>
        <v>MAS LE MANS L HUISNE</v>
      </c>
      <c r="E595" s="13" t="str">
        <f t="shared" si="80"/>
        <v>PROPRIETAIRE</v>
      </c>
      <c r="F595" s="13"/>
      <c r="G595" s="13"/>
      <c r="H595" s="14"/>
    </row>
    <row r="596" spans="1:8" hidden="1" x14ac:dyDescent="0.25">
      <c r="A596" s="13" t="str">
        <f>"7826"</f>
        <v>7826</v>
      </c>
      <c r="B596" s="13" t="str">
        <f>"7826"</f>
        <v>7826</v>
      </c>
      <c r="C596" s="13"/>
      <c r="D596" s="13" t="str">
        <f>"MAS ALLONNES AMARYLI"</f>
        <v>MAS ALLONNES AMARYLI</v>
      </c>
      <c r="E596" s="13" t="str">
        <f t="shared" si="80"/>
        <v>PROPRIETAIRE</v>
      </c>
      <c r="F596" s="13"/>
      <c r="G596" s="13"/>
      <c r="H596" s="14"/>
    </row>
    <row r="597" spans="1:8" hidden="1" x14ac:dyDescent="0.25">
      <c r="A597" s="13" t="str">
        <f>"6329"</f>
        <v>6329</v>
      </c>
      <c r="B597" s="13" t="str">
        <f>"6329"</f>
        <v>6329</v>
      </c>
      <c r="C597" s="13"/>
      <c r="D597" s="13" t="str">
        <f>"JAMES PRADIER"</f>
        <v>JAMES PRADIER</v>
      </c>
      <c r="E597" s="13" t="str">
        <f t="shared" si="80"/>
        <v>PROPRIETAIRE</v>
      </c>
      <c r="F597" s="13"/>
      <c r="G597" s="13"/>
      <c r="H597" s="14"/>
    </row>
    <row r="598" spans="1:8" hidden="1" x14ac:dyDescent="0.25">
      <c r="A598" s="13" t="str">
        <f>"6429"</f>
        <v>6429</v>
      </c>
      <c r="B598" s="13" t="str">
        <f>"6429"</f>
        <v>6429</v>
      </c>
      <c r="C598" s="13"/>
      <c r="D598" s="13" t="s">
        <v>111</v>
      </c>
      <c r="E598" s="13" t="str">
        <f t="shared" si="80"/>
        <v>PROPRIETAIRE</v>
      </c>
      <c r="F598" s="13"/>
      <c r="G598" s="13"/>
      <c r="H598" s="14"/>
    </row>
    <row r="599" spans="1:8" hidden="1" x14ac:dyDescent="0.25">
      <c r="A599" s="13"/>
      <c r="B599" s="13"/>
      <c r="C599" s="13"/>
      <c r="D599" s="13" t="s">
        <v>113</v>
      </c>
      <c r="E599" s="13" t="str">
        <f t="shared" si="80"/>
        <v>PROPRIETAIRE</v>
      </c>
      <c r="F599" s="13"/>
      <c r="G599" s="13"/>
      <c r="H599" s="14"/>
    </row>
    <row r="600" spans="1:8" hidden="1" x14ac:dyDescent="0.25">
      <c r="A600" s="13"/>
      <c r="B600" s="13"/>
      <c r="C600" s="13"/>
      <c r="D600" s="13" t="s">
        <v>113</v>
      </c>
      <c r="E600" s="13" t="str">
        <f t="shared" si="80"/>
        <v>PROPRIETAIRE</v>
      </c>
      <c r="F600" s="13"/>
      <c r="G600" s="13"/>
      <c r="H600" s="14"/>
    </row>
    <row r="601" spans="1:8" hidden="1" x14ac:dyDescent="0.25">
      <c r="A601" s="13"/>
      <c r="B601" s="13"/>
      <c r="C601" s="13"/>
      <c r="D601" s="13" t="s">
        <v>113</v>
      </c>
      <c r="E601" s="13" t="str">
        <f t="shared" si="80"/>
        <v>PROPRIETAIRE</v>
      </c>
      <c r="F601" s="13"/>
      <c r="G601" s="13"/>
      <c r="H601" s="14"/>
    </row>
    <row r="602" spans="1:8" hidden="1" x14ac:dyDescent="0.25">
      <c r="A602" s="13"/>
      <c r="B602" s="13"/>
      <c r="C602" s="13"/>
      <c r="D602" s="13" t="s">
        <v>113</v>
      </c>
      <c r="E602" s="13" t="str">
        <f t="shared" si="80"/>
        <v>PROPRIETAIRE</v>
      </c>
      <c r="F602" s="13"/>
      <c r="G602" s="13"/>
      <c r="H602" s="14"/>
    </row>
    <row r="603" spans="1:8" hidden="1" x14ac:dyDescent="0.25">
      <c r="A603" s="13"/>
      <c r="B603" s="13"/>
      <c r="C603" s="13"/>
      <c r="D603" s="13" t="s">
        <v>113</v>
      </c>
      <c r="E603" s="13" t="str">
        <f t="shared" si="80"/>
        <v>PROPRIETAIRE</v>
      </c>
      <c r="F603" s="13"/>
      <c r="G603" s="13"/>
      <c r="H603" s="14"/>
    </row>
    <row r="604" spans="1:8" hidden="1" x14ac:dyDescent="0.25">
      <c r="A604" s="13"/>
      <c r="B604" s="13"/>
      <c r="C604" s="13"/>
      <c r="D604" s="13" t="s">
        <v>113</v>
      </c>
      <c r="E604" s="13" t="str">
        <f t="shared" si="80"/>
        <v>PROPRIETAIRE</v>
      </c>
      <c r="F604" s="13"/>
      <c r="G604" s="13"/>
      <c r="H604" s="14"/>
    </row>
    <row r="605" spans="1:8" hidden="1" x14ac:dyDescent="0.25">
      <c r="A605" s="13"/>
      <c r="B605" s="13"/>
      <c r="C605" s="13"/>
      <c r="D605" s="13" t="s">
        <v>113</v>
      </c>
      <c r="E605" s="13" t="str">
        <f t="shared" si="80"/>
        <v>PROPRIETAIRE</v>
      </c>
      <c r="F605" s="13"/>
      <c r="G605" s="13"/>
      <c r="H605" s="14"/>
    </row>
    <row r="606" spans="1:8" hidden="1" x14ac:dyDescent="0.25">
      <c r="A606" s="13"/>
      <c r="B606" s="13"/>
      <c r="C606" s="13"/>
      <c r="D606" s="13" t="s">
        <v>114</v>
      </c>
      <c r="E606" s="13" t="str">
        <f t="shared" si="80"/>
        <v>PROPRIETAIRE</v>
      </c>
      <c r="F606" s="13"/>
      <c r="G606" s="13"/>
      <c r="H606" s="14"/>
    </row>
    <row r="607" spans="1:8" hidden="1" x14ac:dyDescent="0.25">
      <c r="A607" s="13" t="str">
        <f>"3258"</f>
        <v>3258</v>
      </c>
      <c r="B607" s="13" t="str">
        <f>"3258"</f>
        <v>3258</v>
      </c>
      <c r="C607" s="13"/>
      <c r="D607" s="13" t="str">
        <f>"ALLONNES_EPSM"</f>
        <v>ALLONNES_EPSM</v>
      </c>
      <c r="E607" s="13" t="str">
        <f t="shared" si="80"/>
        <v>PROPRIETAIRE</v>
      </c>
      <c r="F607" s="13"/>
      <c r="G607" s="13"/>
      <c r="H607" s="14"/>
    </row>
    <row r="608" spans="1:8" hidden="1" x14ac:dyDescent="0.25">
      <c r="A608" s="13" t="str">
        <f>"5601"</f>
        <v>5601</v>
      </c>
      <c r="B608" s="13" t="str">
        <f>"5601"</f>
        <v>5601</v>
      </c>
      <c r="C608" s="13"/>
      <c r="D608" s="13" t="str">
        <f>"ALLONNES_EPSM"</f>
        <v>ALLONNES_EPSM</v>
      </c>
      <c r="E608" s="13" t="str">
        <f t="shared" si="80"/>
        <v>PROPRIETAIRE</v>
      </c>
      <c r="F608" s="13"/>
      <c r="G608" s="13"/>
      <c r="H608" s="14"/>
    </row>
    <row r="609" spans="1:8" hidden="1" x14ac:dyDescent="0.25">
      <c r="A609" s="13" t="str">
        <f>"7659"</f>
        <v>7659</v>
      </c>
      <c r="B609" s="13" t="str">
        <f>"7657"</f>
        <v>7657</v>
      </c>
      <c r="C609" s="13"/>
      <c r="D609" s="13" t="str">
        <f>"PREMARTINE"</f>
        <v>PREMARTINE</v>
      </c>
      <c r="E609" s="13" t="str">
        <f t="shared" ref="E609:E614" si="81">"MODEM"</f>
        <v>MODEM</v>
      </c>
      <c r="F609" s="13"/>
      <c r="G609" s="13"/>
      <c r="H609" s="14"/>
    </row>
    <row r="610" spans="1:8" hidden="1" x14ac:dyDescent="0.25">
      <c r="A610" s="13"/>
      <c r="B610" s="13"/>
      <c r="C610" s="13"/>
      <c r="D610" s="13" t="s">
        <v>112</v>
      </c>
      <c r="E610" s="13" t="str">
        <f t="shared" si="81"/>
        <v>MODEM</v>
      </c>
      <c r="F610" s="13"/>
      <c r="G610" s="13"/>
      <c r="H610" s="14"/>
    </row>
    <row r="611" spans="1:8" hidden="1" x14ac:dyDescent="0.25">
      <c r="A611" s="13" t="str">
        <f>"7673"</f>
        <v>7673</v>
      </c>
      <c r="B611" s="13" t="str">
        <f>"7673"</f>
        <v>7673</v>
      </c>
      <c r="C611" s="13"/>
      <c r="D611" s="13" t="s">
        <v>111</v>
      </c>
      <c r="E611" s="13" t="str">
        <f t="shared" si="81"/>
        <v>MODEM</v>
      </c>
      <c r="F611" s="13"/>
      <c r="G611" s="13"/>
      <c r="H611" s="14"/>
    </row>
    <row r="612" spans="1:8" hidden="1" x14ac:dyDescent="0.25">
      <c r="A612" s="13"/>
      <c r="B612" s="13"/>
      <c r="C612" s="13"/>
      <c r="D612" s="13" t="s">
        <v>113</v>
      </c>
      <c r="E612" s="13" t="str">
        <f t="shared" si="81"/>
        <v>MODEM</v>
      </c>
      <c r="F612" s="13"/>
      <c r="G612" s="13"/>
      <c r="H612" s="14"/>
    </row>
    <row r="613" spans="1:8" hidden="1" x14ac:dyDescent="0.25">
      <c r="A613" s="13"/>
      <c r="B613" s="13"/>
      <c r="C613" s="13"/>
      <c r="D613" s="13" t="s">
        <v>114</v>
      </c>
      <c r="E613" s="13" t="str">
        <f t="shared" si="81"/>
        <v>MODEM</v>
      </c>
      <c r="F613" s="13"/>
      <c r="G613" s="13"/>
      <c r="H613" s="14"/>
    </row>
    <row r="614" spans="1:8" hidden="1" x14ac:dyDescent="0.25">
      <c r="A614" s="13" t="str">
        <f>"7639"</f>
        <v>7639</v>
      </c>
      <c r="B614" s="13" t="str">
        <f>"7639"</f>
        <v>7639</v>
      </c>
      <c r="C614" s="13"/>
      <c r="D614" s="13" t="s">
        <v>115</v>
      </c>
      <c r="E614" s="13" t="str">
        <f t="shared" si="81"/>
        <v>MODEM</v>
      </c>
      <c r="F614" s="13"/>
      <c r="G614" s="13"/>
      <c r="H614" s="14"/>
    </row>
    <row r="615" spans="1:8" hidden="1" x14ac:dyDescent="0.25">
      <c r="A615" s="13" t="str">
        <f>"AnnuAbo"</f>
        <v>AnnuAbo</v>
      </c>
      <c r="B615" s="13" t="str">
        <f>"AnnuAbo"</f>
        <v>AnnuAbo</v>
      </c>
      <c r="C615" s="13" t="str">
        <f>"ClearTProg"</f>
        <v>ClearTProg</v>
      </c>
      <c r="D615" s="13" t="str">
        <f>"Place"</f>
        <v>Place</v>
      </c>
      <c r="E615" s="13" t="str">
        <f>"ModelePoste_0"</f>
        <v>ModelePoste_0</v>
      </c>
      <c r="F615" s="13" t="str">
        <f>"AdresseIP_0"</f>
        <v>AdresseIP_0</v>
      </c>
      <c r="G615" s="13" t="str">
        <f>"PortRTP_0"</f>
        <v>PortRTP_0</v>
      </c>
      <c r="H615" s="14" t="str">
        <f>"LoisCodage_0"</f>
        <v>LoisCodage_0</v>
      </c>
    </row>
    <row r="616" spans="1:8" hidden="1" x14ac:dyDescent="0.25">
      <c r="A616" s="13" t="str">
        <f>"7656"</f>
        <v>7656</v>
      </c>
      <c r="B616" s="13" t="str">
        <f>"7655"</f>
        <v>7655</v>
      </c>
      <c r="C616" s="13"/>
      <c r="D616" s="13" t="str">
        <f>"PREMARTINE"</f>
        <v>PREMARTINE</v>
      </c>
      <c r="E616" s="13" t="str">
        <f>"MOD HSCX"</f>
        <v>MOD HSCX</v>
      </c>
      <c r="F616" s="13"/>
      <c r="G616" s="13"/>
      <c r="H616" s="14"/>
    </row>
    <row r="617" spans="1:8" hidden="1" x14ac:dyDescent="0.25">
      <c r="A617" s="13"/>
      <c r="B617" s="13"/>
      <c r="C617" s="13"/>
      <c r="D617" s="13" t="s">
        <v>112</v>
      </c>
      <c r="E617" s="13" t="str">
        <f>"MOD HSCX"</f>
        <v>MOD HSCX</v>
      </c>
      <c r="F617" s="13"/>
      <c r="G617" s="13"/>
      <c r="H617" s="14"/>
    </row>
    <row r="618" spans="1:8" hidden="1" x14ac:dyDescent="0.25">
      <c r="A618" s="13" t="str">
        <f>"7671"</f>
        <v>7671</v>
      </c>
      <c r="B618" s="13" t="str">
        <f>"7671"</f>
        <v>7671</v>
      </c>
      <c r="C618" s="13"/>
      <c r="D618" s="13" t="s">
        <v>111</v>
      </c>
      <c r="E618" s="13" t="str">
        <f>"MOD HSCX"</f>
        <v>MOD HSCX</v>
      </c>
      <c r="F618" s="13"/>
      <c r="G618" s="13"/>
      <c r="H618" s="14"/>
    </row>
    <row r="619" spans="1:8" hidden="1" x14ac:dyDescent="0.25">
      <c r="A619" s="13"/>
      <c r="B619" s="13"/>
      <c r="C619" s="13"/>
      <c r="D619" s="13" t="s">
        <v>113</v>
      </c>
      <c r="E619" s="13" t="str">
        <f>"MOD HSCX"</f>
        <v>MOD HSCX</v>
      </c>
      <c r="F619" s="13"/>
      <c r="G619" s="13"/>
      <c r="H619" s="14"/>
    </row>
    <row r="620" spans="1:8" hidden="1" x14ac:dyDescent="0.25">
      <c r="A620" s="13"/>
      <c r="B620" s="13"/>
      <c r="C620" s="13"/>
      <c r="D620" s="13" t="s">
        <v>114</v>
      </c>
      <c r="E620" s="13" t="str">
        <f>"MOD HSCX"</f>
        <v>MOD HSCX</v>
      </c>
      <c r="F620" s="13"/>
      <c r="G620" s="13"/>
      <c r="H620" s="14"/>
    </row>
    <row r="621" spans="1:8" hidden="1" x14ac:dyDescent="0.25">
      <c r="A621" s="13" t="str">
        <f>"5242"</f>
        <v>5242</v>
      </c>
      <c r="B621" s="13" t="str">
        <f>"5242"</f>
        <v>5242</v>
      </c>
      <c r="C621" s="13"/>
      <c r="D621" s="13" t="str">
        <f>"ALLONNES_EPSM"</f>
        <v>ALLONNES_EPSM</v>
      </c>
      <c r="E621" s="13" t="str">
        <f>"MiCollab Mobile    "</f>
        <v xml:space="preserve">MiCollab Mobile    </v>
      </c>
      <c r="F621" s="13" t="str">
        <f>"192.168.5.5"</f>
        <v>192.168.5.5</v>
      </c>
      <c r="G621" s="13" t="str">
        <f>"29358"</f>
        <v>29358</v>
      </c>
      <c r="H621" s="14" t="str">
        <f>"G711-G7221 16 32-G722-G729"</f>
        <v>G711-G7221 16 32-G722-G729</v>
      </c>
    </row>
    <row r="622" spans="1:8" hidden="1" x14ac:dyDescent="0.25">
      <c r="A622" s="13" t="str">
        <f>"3901"</f>
        <v>3901</v>
      </c>
      <c r="B622" s="13" t="str">
        <f>"3901"</f>
        <v>3901</v>
      </c>
      <c r="C622" s="13"/>
      <c r="D622" s="13" t="str">
        <f>"ALLONNES_EPSM"</f>
        <v>ALLONNES_EPSM</v>
      </c>
      <c r="E622" s="13" t="str">
        <f>"MICOLLAB CLIENT"</f>
        <v>MICOLLAB CLIENT</v>
      </c>
      <c r="F622" s="13"/>
      <c r="G622" s="13"/>
      <c r="H622" s="14"/>
    </row>
    <row r="623" spans="1:8" hidden="1" x14ac:dyDescent="0.25">
      <c r="A623" s="13" t="str">
        <f>"5171"</f>
        <v>5171</v>
      </c>
      <c r="B623" s="13" t="str">
        <f>"5171"</f>
        <v>5171</v>
      </c>
      <c r="C623" s="13"/>
      <c r="D623" s="13" t="str">
        <f>"ALLONNES_EPSM"</f>
        <v>ALLONNES_EPSM</v>
      </c>
      <c r="E623" s="13" t="str">
        <f>"MICOLLAB CLIENT"</f>
        <v>MICOLLAB CLIENT</v>
      </c>
      <c r="F623" s="13"/>
      <c r="G623" s="13"/>
      <c r="H623" s="14"/>
    </row>
    <row r="624" spans="1:8" hidden="1" x14ac:dyDescent="0.25">
      <c r="A624" s="13" t="str">
        <f>"6003"</f>
        <v>6003</v>
      </c>
      <c r="B624" s="13" t="str">
        <f>"6003"</f>
        <v>6003</v>
      </c>
      <c r="C624" s="13"/>
      <c r="D624" s="13" t="str">
        <f t="shared" ref="D624:D652" si="82">"PREMARTINE"</f>
        <v>PREMARTINE</v>
      </c>
      <c r="E624" s="13" t="str">
        <f t="shared" ref="E624:E687" si="83">"CLAVIER"</f>
        <v>CLAVIER</v>
      </c>
      <c r="F624" s="13"/>
      <c r="G624" s="13"/>
      <c r="H624" s="14"/>
    </row>
    <row r="625" spans="1:8" hidden="1" x14ac:dyDescent="0.25">
      <c r="A625" s="13" t="str">
        <f>"6006"</f>
        <v>6006</v>
      </c>
      <c r="B625" s="13" t="str">
        <f>"6006"</f>
        <v>6006</v>
      </c>
      <c r="C625" s="13"/>
      <c r="D625" s="13" t="str">
        <f t="shared" si="82"/>
        <v>PREMARTINE</v>
      </c>
      <c r="E625" s="13" t="str">
        <f t="shared" si="83"/>
        <v>CLAVIER</v>
      </c>
      <c r="F625" s="13"/>
      <c r="G625" s="13"/>
      <c r="H625" s="14"/>
    </row>
    <row r="626" spans="1:8" hidden="1" x14ac:dyDescent="0.25">
      <c r="A626" s="13" t="str">
        <f>"6007"</f>
        <v>6007</v>
      </c>
      <c r="B626" s="13" t="str">
        <f>"6007"</f>
        <v>6007</v>
      </c>
      <c r="C626" s="13"/>
      <c r="D626" s="13" t="str">
        <f t="shared" si="82"/>
        <v>PREMARTINE</v>
      </c>
      <c r="E626" s="13" t="str">
        <f t="shared" si="83"/>
        <v>CLAVIER</v>
      </c>
      <c r="F626" s="13"/>
      <c r="G626" s="13"/>
      <c r="H626" s="14"/>
    </row>
    <row r="627" spans="1:8" hidden="1" x14ac:dyDescent="0.25">
      <c r="A627" s="13" t="str">
        <f>"6008"</f>
        <v>6008</v>
      </c>
      <c r="B627" s="13" t="str">
        <f>"6008"</f>
        <v>6008</v>
      </c>
      <c r="C627" s="13"/>
      <c r="D627" s="13" t="str">
        <f t="shared" si="82"/>
        <v>PREMARTINE</v>
      </c>
      <c r="E627" s="13" t="str">
        <f t="shared" si="83"/>
        <v>CLAVIER</v>
      </c>
      <c r="F627" s="13"/>
      <c r="G627" s="13"/>
      <c r="H627" s="14"/>
    </row>
    <row r="628" spans="1:8" hidden="1" x14ac:dyDescent="0.25">
      <c r="A628" s="13" t="str">
        <f>"6009"</f>
        <v>6009</v>
      </c>
      <c r="B628" s="13" t="str">
        <f>"6009"</f>
        <v>6009</v>
      </c>
      <c r="C628" s="13"/>
      <c r="D628" s="13" t="str">
        <f t="shared" si="82"/>
        <v>PREMARTINE</v>
      </c>
      <c r="E628" s="13" t="str">
        <f t="shared" si="83"/>
        <v>CLAVIER</v>
      </c>
      <c r="F628" s="13"/>
      <c r="G628" s="13"/>
      <c r="H628" s="14"/>
    </row>
    <row r="629" spans="1:8" hidden="1" x14ac:dyDescent="0.25">
      <c r="A629" s="13" t="str">
        <f>"6010"</f>
        <v>6010</v>
      </c>
      <c r="B629" s="13" t="str">
        <f>"6010"</f>
        <v>6010</v>
      </c>
      <c r="C629" s="13"/>
      <c r="D629" s="13" t="str">
        <f t="shared" si="82"/>
        <v>PREMARTINE</v>
      </c>
      <c r="E629" s="13" t="str">
        <f t="shared" si="83"/>
        <v>CLAVIER</v>
      </c>
      <c r="F629" s="13"/>
      <c r="G629" s="13"/>
      <c r="H629" s="14"/>
    </row>
    <row r="630" spans="1:8" hidden="1" x14ac:dyDescent="0.25">
      <c r="A630" s="13" t="str">
        <f>"6011"</f>
        <v>6011</v>
      </c>
      <c r="B630" s="13" t="str">
        <f>"6011"</f>
        <v>6011</v>
      </c>
      <c r="C630" s="13"/>
      <c r="D630" s="13" t="str">
        <f t="shared" si="82"/>
        <v>PREMARTINE</v>
      </c>
      <c r="E630" s="13" t="str">
        <f t="shared" si="83"/>
        <v>CLAVIER</v>
      </c>
      <c r="F630" s="13"/>
      <c r="G630" s="13"/>
      <c r="H630" s="14"/>
    </row>
    <row r="631" spans="1:8" hidden="1" x14ac:dyDescent="0.25">
      <c r="A631" s="13" t="str">
        <f>"6012"</f>
        <v>6012</v>
      </c>
      <c r="B631" s="13" t="str">
        <f>"6012"</f>
        <v>6012</v>
      </c>
      <c r="C631" s="13"/>
      <c r="D631" s="13" t="str">
        <f t="shared" si="82"/>
        <v>PREMARTINE</v>
      </c>
      <c r="E631" s="13" t="str">
        <f t="shared" si="83"/>
        <v>CLAVIER</v>
      </c>
      <c r="F631" s="13"/>
      <c r="G631" s="13"/>
      <c r="H631" s="14"/>
    </row>
    <row r="632" spans="1:8" hidden="1" x14ac:dyDescent="0.25">
      <c r="A632" s="13" t="str">
        <f>"6013"</f>
        <v>6013</v>
      </c>
      <c r="B632" s="13" t="str">
        <f>"6013"</f>
        <v>6013</v>
      </c>
      <c r="C632" s="13"/>
      <c r="D632" s="13" t="str">
        <f t="shared" si="82"/>
        <v>PREMARTINE</v>
      </c>
      <c r="E632" s="13" t="str">
        <f t="shared" si="83"/>
        <v>CLAVIER</v>
      </c>
      <c r="F632" s="13"/>
      <c r="G632" s="13"/>
      <c r="H632" s="14"/>
    </row>
    <row r="633" spans="1:8" hidden="1" x14ac:dyDescent="0.25">
      <c r="A633" s="13" t="str">
        <f>"6014"</f>
        <v>6014</v>
      </c>
      <c r="B633" s="13" t="str">
        <f>"6014"</f>
        <v>6014</v>
      </c>
      <c r="C633" s="13"/>
      <c r="D633" s="13" t="str">
        <f t="shared" si="82"/>
        <v>PREMARTINE</v>
      </c>
      <c r="E633" s="13" t="str">
        <f t="shared" si="83"/>
        <v>CLAVIER</v>
      </c>
      <c r="F633" s="13"/>
      <c r="G633" s="13"/>
      <c r="H633" s="14"/>
    </row>
    <row r="634" spans="1:8" hidden="1" x14ac:dyDescent="0.25">
      <c r="A634" s="13" t="str">
        <f>"6015"</f>
        <v>6015</v>
      </c>
      <c r="B634" s="13" t="str">
        <f>"6015"</f>
        <v>6015</v>
      </c>
      <c r="C634" s="13"/>
      <c r="D634" s="13" t="str">
        <f t="shared" si="82"/>
        <v>PREMARTINE</v>
      </c>
      <c r="E634" s="13" t="str">
        <f t="shared" si="83"/>
        <v>CLAVIER</v>
      </c>
      <c r="F634" s="13"/>
      <c r="G634" s="13"/>
      <c r="H634" s="14"/>
    </row>
    <row r="635" spans="1:8" hidden="1" x14ac:dyDescent="0.25">
      <c r="A635" s="13" t="str">
        <f>"6016"</f>
        <v>6016</v>
      </c>
      <c r="B635" s="13" t="str">
        <f>"6016"</f>
        <v>6016</v>
      </c>
      <c r="C635" s="13"/>
      <c r="D635" s="13" t="str">
        <f t="shared" si="82"/>
        <v>PREMARTINE</v>
      </c>
      <c r="E635" s="13" t="str">
        <f t="shared" si="83"/>
        <v>CLAVIER</v>
      </c>
      <c r="F635" s="13"/>
      <c r="G635" s="13"/>
      <c r="H635" s="14"/>
    </row>
    <row r="636" spans="1:8" hidden="1" x14ac:dyDescent="0.25">
      <c r="A636" s="13" t="str">
        <f>"6017"</f>
        <v>6017</v>
      </c>
      <c r="B636" s="13" t="str">
        <f>"6017"</f>
        <v>6017</v>
      </c>
      <c r="C636" s="13"/>
      <c r="D636" s="13" t="str">
        <f t="shared" si="82"/>
        <v>PREMARTINE</v>
      </c>
      <c r="E636" s="13" t="str">
        <f t="shared" si="83"/>
        <v>CLAVIER</v>
      </c>
      <c r="F636" s="13"/>
      <c r="G636" s="13"/>
      <c r="H636" s="14"/>
    </row>
    <row r="637" spans="1:8" hidden="1" x14ac:dyDescent="0.25">
      <c r="A637" s="13" t="str">
        <f>"6018"</f>
        <v>6018</v>
      </c>
      <c r="B637" s="13" t="str">
        <f>"6018"</f>
        <v>6018</v>
      </c>
      <c r="C637" s="13"/>
      <c r="D637" s="13" t="str">
        <f t="shared" si="82"/>
        <v>PREMARTINE</v>
      </c>
      <c r="E637" s="13" t="str">
        <f t="shared" si="83"/>
        <v>CLAVIER</v>
      </c>
      <c r="F637" s="13"/>
      <c r="G637" s="13"/>
      <c r="H637" s="14"/>
    </row>
    <row r="638" spans="1:8" hidden="1" x14ac:dyDescent="0.25">
      <c r="A638" s="13" t="str">
        <f>"6019"</f>
        <v>6019</v>
      </c>
      <c r="B638" s="13" t="str">
        <f>"6019"</f>
        <v>6019</v>
      </c>
      <c r="C638" s="13"/>
      <c r="D638" s="13" t="str">
        <f t="shared" si="82"/>
        <v>PREMARTINE</v>
      </c>
      <c r="E638" s="13" t="str">
        <f t="shared" si="83"/>
        <v>CLAVIER</v>
      </c>
      <c r="F638" s="13"/>
      <c r="G638" s="13"/>
      <c r="H638" s="14"/>
    </row>
    <row r="639" spans="1:8" hidden="1" x14ac:dyDescent="0.25">
      <c r="A639" s="13" t="str">
        <f>"6020"</f>
        <v>6020</v>
      </c>
      <c r="B639" s="13" t="str">
        <f>"6020"</f>
        <v>6020</v>
      </c>
      <c r="C639" s="13"/>
      <c r="D639" s="13" t="str">
        <f t="shared" si="82"/>
        <v>PREMARTINE</v>
      </c>
      <c r="E639" s="13" t="str">
        <f t="shared" si="83"/>
        <v>CLAVIER</v>
      </c>
      <c r="F639" s="13"/>
      <c r="G639" s="13"/>
      <c r="H639" s="14"/>
    </row>
    <row r="640" spans="1:8" hidden="1" x14ac:dyDescent="0.25">
      <c r="A640" s="13" t="str">
        <f>"6021"</f>
        <v>6021</v>
      </c>
      <c r="B640" s="13" t="str">
        <f>"6021"</f>
        <v>6021</v>
      </c>
      <c r="C640" s="13"/>
      <c r="D640" s="13" t="str">
        <f t="shared" si="82"/>
        <v>PREMARTINE</v>
      </c>
      <c r="E640" s="13" t="str">
        <f t="shared" si="83"/>
        <v>CLAVIER</v>
      </c>
      <c r="F640" s="13"/>
      <c r="G640" s="13"/>
      <c r="H640" s="14"/>
    </row>
    <row r="641" spans="1:8" hidden="1" x14ac:dyDescent="0.25">
      <c r="A641" s="13" t="str">
        <f>"6022"</f>
        <v>6022</v>
      </c>
      <c r="B641" s="13" t="str">
        <f>"6022"</f>
        <v>6022</v>
      </c>
      <c r="C641" s="13"/>
      <c r="D641" s="13" t="str">
        <f t="shared" si="82"/>
        <v>PREMARTINE</v>
      </c>
      <c r="E641" s="13" t="str">
        <f t="shared" si="83"/>
        <v>CLAVIER</v>
      </c>
      <c r="F641" s="13"/>
      <c r="G641" s="13"/>
      <c r="H641" s="14"/>
    </row>
    <row r="642" spans="1:8" hidden="1" x14ac:dyDescent="0.25">
      <c r="A642" s="13" t="str">
        <f>"6023"</f>
        <v>6023</v>
      </c>
      <c r="B642" s="13" t="str">
        <f>"6023"</f>
        <v>6023</v>
      </c>
      <c r="C642" s="13"/>
      <c r="D642" s="13" t="str">
        <f t="shared" si="82"/>
        <v>PREMARTINE</v>
      </c>
      <c r="E642" s="13" t="str">
        <f t="shared" si="83"/>
        <v>CLAVIER</v>
      </c>
      <c r="F642" s="13"/>
      <c r="G642" s="13"/>
      <c r="H642" s="14"/>
    </row>
    <row r="643" spans="1:8" hidden="1" x14ac:dyDescent="0.25">
      <c r="A643" s="13" t="str">
        <f>"6025"</f>
        <v>6025</v>
      </c>
      <c r="B643" s="13" t="str">
        <f>"6025"</f>
        <v>6025</v>
      </c>
      <c r="C643" s="13"/>
      <c r="D643" s="13" t="str">
        <f t="shared" si="82"/>
        <v>PREMARTINE</v>
      </c>
      <c r="E643" s="13" t="str">
        <f t="shared" si="83"/>
        <v>CLAVIER</v>
      </c>
      <c r="F643" s="13"/>
      <c r="G643" s="13"/>
      <c r="H643" s="14"/>
    </row>
    <row r="644" spans="1:8" hidden="1" x14ac:dyDescent="0.25">
      <c r="A644" s="13" t="str">
        <f>"6026"</f>
        <v>6026</v>
      </c>
      <c r="B644" s="13" t="str">
        <f>"6026"</f>
        <v>6026</v>
      </c>
      <c r="C644" s="13"/>
      <c r="D644" s="13" t="str">
        <f t="shared" si="82"/>
        <v>PREMARTINE</v>
      </c>
      <c r="E644" s="13" t="str">
        <f t="shared" si="83"/>
        <v>CLAVIER</v>
      </c>
      <c r="F644" s="13"/>
      <c r="G644" s="13"/>
      <c r="H644" s="14"/>
    </row>
    <row r="645" spans="1:8" hidden="1" x14ac:dyDescent="0.25">
      <c r="A645" s="13" t="str">
        <f>"6027"</f>
        <v>6027</v>
      </c>
      <c r="B645" s="13" t="str">
        <f>"6027"</f>
        <v>6027</v>
      </c>
      <c r="C645" s="13"/>
      <c r="D645" s="13" t="str">
        <f t="shared" si="82"/>
        <v>PREMARTINE</v>
      </c>
      <c r="E645" s="13" t="str">
        <f t="shared" si="83"/>
        <v>CLAVIER</v>
      </c>
      <c r="F645" s="13"/>
      <c r="G645" s="13"/>
      <c r="H645" s="14"/>
    </row>
    <row r="646" spans="1:8" hidden="1" x14ac:dyDescent="0.25">
      <c r="A646" s="13" t="str">
        <f>"6028"</f>
        <v>6028</v>
      </c>
      <c r="B646" s="13" t="str">
        <f>"6028"</f>
        <v>6028</v>
      </c>
      <c r="C646" s="13"/>
      <c r="D646" s="13" t="str">
        <f t="shared" si="82"/>
        <v>PREMARTINE</v>
      </c>
      <c r="E646" s="13" t="str">
        <f t="shared" si="83"/>
        <v>CLAVIER</v>
      </c>
      <c r="F646" s="13"/>
      <c r="G646" s="13"/>
      <c r="H646" s="14"/>
    </row>
    <row r="647" spans="1:8" hidden="1" x14ac:dyDescent="0.25">
      <c r="A647" s="13" t="str">
        <f>"6029"</f>
        <v>6029</v>
      </c>
      <c r="B647" s="13" t="str">
        <f>"6029"</f>
        <v>6029</v>
      </c>
      <c r="C647" s="13"/>
      <c r="D647" s="13" t="str">
        <f t="shared" si="82"/>
        <v>PREMARTINE</v>
      </c>
      <c r="E647" s="13" t="str">
        <f t="shared" si="83"/>
        <v>CLAVIER</v>
      </c>
      <c r="F647" s="13"/>
      <c r="G647" s="13"/>
      <c r="H647" s="14"/>
    </row>
    <row r="648" spans="1:8" hidden="1" x14ac:dyDescent="0.25">
      <c r="A648" s="13" t="str">
        <f>"6030"</f>
        <v>6030</v>
      </c>
      <c r="B648" s="13" t="str">
        <f>"6030"</f>
        <v>6030</v>
      </c>
      <c r="C648" s="13"/>
      <c r="D648" s="13" t="str">
        <f t="shared" si="82"/>
        <v>PREMARTINE</v>
      </c>
      <c r="E648" s="13" t="str">
        <f t="shared" si="83"/>
        <v>CLAVIER</v>
      </c>
      <c r="F648" s="13"/>
      <c r="G648" s="13"/>
      <c r="H648" s="14"/>
    </row>
    <row r="649" spans="1:8" hidden="1" x14ac:dyDescent="0.25">
      <c r="A649" s="13" t="str">
        <f>"6031"</f>
        <v>6031</v>
      </c>
      <c r="B649" s="13" t="str">
        <f>"6031"</f>
        <v>6031</v>
      </c>
      <c r="C649" s="13"/>
      <c r="D649" s="13" t="str">
        <f t="shared" si="82"/>
        <v>PREMARTINE</v>
      </c>
      <c r="E649" s="13" t="str">
        <f t="shared" si="83"/>
        <v>CLAVIER</v>
      </c>
      <c r="F649" s="13"/>
      <c r="G649" s="13"/>
      <c r="H649" s="14"/>
    </row>
    <row r="650" spans="1:8" hidden="1" x14ac:dyDescent="0.25">
      <c r="A650" s="13" t="str">
        <f>"6032"</f>
        <v>6032</v>
      </c>
      <c r="B650" s="13" t="str">
        <f>"6032"</f>
        <v>6032</v>
      </c>
      <c r="C650" s="13"/>
      <c r="D650" s="13" t="str">
        <f t="shared" si="82"/>
        <v>PREMARTINE</v>
      </c>
      <c r="E650" s="13" t="str">
        <f t="shared" si="83"/>
        <v>CLAVIER</v>
      </c>
      <c r="F650" s="13"/>
      <c r="G650" s="13"/>
      <c r="H650" s="14"/>
    </row>
    <row r="651" spans="1:8" hidden="1" x14ac:dyDescent="0.25">
      <c r="A651" s="13" t="str">
        <f>"6034"</f>
        <v>6034</v>
      </c>
      <c r="B651" s="13" t="str">
        <f>"6034"</f>
        <v>6034</v>
      </c>
      <c r="C651" s="13"/>
      <c r="D651" s="13" t="str">
        <f t="shared" si="82"/>
        <v>PREMARTINE</v>
      </c>
      <c r="E651" s="13" t="str">
        <f t="shared" si="83"/>
        <v>CLAVIER</v>
      </c>
      <c r="F651" s="13"/>
      <c r="G651" s="13"/>
      <c r="H651" s="14"/>
    </row>
    <row r="652" spans="1:8" hidden="1" x14ac:dyDescent="0.25">
      <c r="A652" s="13" t="str">
        <f>"7616"</f>
        <v>7616</v>
      </c>
      <c r="B652" s="13" t="str">
        <f>"7616"</f>
        <v>7616</v>
      </c>
      <c r="C652" s="13"/>
      <c r="D652" s="13" t="str">
        <f t="shared" si="82"/>
        <v>PREMARTINE</v>
      </c>
      <c r="E652" s="13" t="str">
        <f t="shared" si="83"/>
        <v>CLAVIER</v>
      </c>
      <c r="F652" s="13"/>
      <c r="G652" s="13"/>
      <c r="H652" s="14"/>
    </row>
    <row r="653" spans="1:8" hidden="1" x14ac:dyDescent="0.25">
      <c r="A653" s="13" t="str">
        <f>"6901"</f>
        <v>6901</v>
      </c>
      <c r="B653" s="13" t="str">
        <f>"6901"</f>
        <v>6901</v>
      </c>
      <c r="C653" s="13"/>
      <c r="D653" s="13" t="str">
        <f t="shared" ref="D653:D667" si="84">"PICASSO"</f>
        <v>PICASSO</v>
      </c>
      <c r="E653" s="13" t="str">
        <f t="shared" si="83"/>
        <v>CLAVIER</v>
      </c>
      <c r="F653" s="13"/>
      <c r="G653" s="13"/>
      <c r="H653" s="14"/>
    </row>
    <row r="654" spans="1:8" hidden="1" x14ac:dyDescent="0.25">
      <c r="A654" s="13" t="str">
        <f>"6902"</f>
        <v>6902</v>
      </c>
      <c r="B654" s="13" t="str">
        <f>"6902"</f>
        <v>6902</v>
      </c>
      <c r="C654" s="13"/>
      <c r="D654" s="13" t="str">
        <f t="shared" si="84"/>
        <v>PICASSO</v>
      </c>
      <c r="E654" s="13" t="str">
        <f t="shared" si="83"/>
        <v>CLAVIER</v>
      </c>
      <c r="F654" s="13"/>
      <c r="G654" s="13"/>
      <c r="H654" s="14"/>
    </row>
    <row r="655" spans="1:8" hidden="1" x14ac:dyDescent="0.25">
      <c r="A655" s="13" t="str">
        <f>"6903"</f>
        <v>6903</v>
      </c>
      <c r="B655" s="13" t="str">
        <f>"6903"</f>
        <v>6903</v>
      </c>
      <c r="C655" s="13"/>
      <c r="D655" s="13" t="str">
        <f t="shared" si="84"/>
        <v>PICASSO</v>
      </c>
      <c r="E655" s="13" t="str">
        <f t="shared" si="83"/>
        <v>CLAVIER</v>
      </c>
      <c r="F655" s="13"/>
      <c r="G655" s="13"/>
      <c r="H655" s="14"/>
    </row>
    <row r="656" spans="1:8" hidden="1" x14ac:dyDescent="0.25">
      <c r="A656" s="13" t="str">
        <f>"6904"</f>
        <v>6904</v>
      </c>
      <c r="B656" s="13" t="str">
        <f>"6904"</f>
        <v>6904</v>
      </c>
      <c r="C656" s="13"/>
      <c r="D656" s="13" t="str">
        <f t="shared" si="84"/>
        <v>PICASSO</v>
      </c>
      <c r="E656" s="13" t="str">
        <f t="shared" si="83"/>
        <v>CLAVIER</v>
      </c>
      <c r="F656" s="13"/>
      <c r="G656" s="13"/>
      <c r="H656" s="14"/>
    </row>
    <row r="657" spans="1:8" hidden="1" x14ac:dyDescent="0.25">
      <c r="A657" s="13" t="str">
        <f>"6905"</f>
        <v>6905</v>
      </c>
      <c r="B657" s="13" t="str">
        <f>"6905"</f>
        <v>6905</v>
      </c>
      <c r="C657" s="13"/>
      <c r="D657" s="13" t="str">
        <f t="shared" si="84"/>
        <v>PICASSO</v>
      </c>
      <c r="E657" s="13" t="str">
        <f t="shared" si="83"/>
        <v>CLAVIER</v>
      </c>
      <c r="F657" s="13"/>
      <c r="G657" s="13"/>
      <c r="H657" s="14"/>
    </row>
    <row r="658" spans="1:8" hidden="1" x14ac:dyDescent="0.25">
      <c r="A658" s="13" t="str">
        <f>"6906"</f>
        <v>6906</v>
      </c>
      <c r="B658" s="13" t="str">
        <f>"6906"</f>
        <v>6906</v>
      </c>
      <c r="C658" s="13"/>
      <c r="D658" s="13" t="str">
        <f t="shared" si="84"/>
        <v>PICASSO</v>
      </c>
      <c r="E658" s="13" t="str">
        <f t="shared" si="83"/>
        <v>CLAVIER</v>
      </c>
      <c r="F658" s="13"/>
      <c r="G658" s="13"/>
      <c r="H658" s="14"/>
    </row>
    <row r="659" spans="1:8" hidden="1" x14ac:dyDescent="0.25">
      <c r="A659" s="13" t="str">
        <f>"6907"</f>
        <v>6907</v>
      </c>
      <c r="B659" s="13" t="str">
        <f>"6907"</f>
        <v>6907</v>
      </c>
      <c r="C659" s="13"/>
      <c r="D659" s="13" t="str">
        <f t="shared" si="84"/>
        <v>PICASSO</v>
      </c>
      <c r="E659" s="13" t="str">
        <f t="shared" si="83"/>
        <v>CLAVIER</v>
      </c>
      <c r="F659" s="13"/>
      <c r="G659" s="13"/>
      <c r="H659" s="14"/>
    </row>
    <row r="660" spans="1:8" hidden="1" x14ac:dyDescent="0.25">
      <c r="A660" s="13" t="str">
        <f>"6908"</f>
        <v>6908</v>
      </c>
      <c r="B660" s="13" t="str">
        <f>"6908"</f>
        <v>6908</v>
      </c>
      <c r="C660" s="13"/>
      <c r="D660" s="13" t="str">
        <f t="shared" si="84"/>
        <v>PICASSO</v>
      </c>
      <c r="E660" s="13" t="str">
        <f t="shared" si="83"/>
        <v>CLAVIER</v>
      </c>
      <c r="F660" s="13"/>
      <c r="G660" s="13"/>
      <c r="H660" s="14"/>
    </row>
    <row r="661" spans="1:8" hidden="1" x14ac:dyDescent="0.25">
      <c r="A661" s="13" t="str">
        <f>"6909"</f>
        <v>6909</v>
      </c>
      <c r="B661" s="13" t="str">
        <f>"6909"</f>
        <v>6909</v>
      </c>
      <c r="C661" s="13"/>
      <c r="D661" s="13" t="str">
        <f t="shared" si="84"/>
        <v>PICASSO</v>
      </c>
      <c r="E661" s="13" t="str">
        <f t="shared" si="83"/>
        <v>CLAVIER</v>
      </c>
      <c r="F661" s="13"/>
      <c r="G661" s="13"/>
      <c r="H661" s="14"/>
    </row>
    <row r="662" spans="1:8" hidden="1" x14ac:dyDescent="0.25">
      <c r="A662" s="13" t="str">
        <f>"6910"</f>
        <v>6910</v>
      </c>
      <c r="B662" s="13" t="str">
        <f>"6910"</f>
        <v>6910</v>
      </c>
      <c r="C662" s="13"/>
      <c r="D662" s="13" t="str">
        <f t="shared" si="84"/>
        <v>PICASSO</v>
      </c>
      <c r="E662" s="13" t="str">
        <f t="shared" si="83"/>
        <v>CLAVIER</v>
      </c>
      <c r="F662" s="13"/>
      <c r="G662" s="13"/>
      <c r="H662" s="14"/>
    </row>
    <row r="663" spans="1:8" hidden="1" x14ac:dyDescent="0.25">
      <c r="A663" s="13" t="str">
        <f>"6913"</f>
        <v>6913</v>
      </c>
      <c r="B663" s="13" t="str">
        <f>"6913"</f>
        <v>6913</v>
      </c>
      <c r="C663" s="13"/>
      <c r="D663" s="13" t="str">
        <f t="shared" si="84"/>
        <v>PICASSO</v>
      </c>
      <c r="E663" s="13" t="str">
        <f t="shared" si="83"/>
        <v>CLAVIER</v>
      </c>
      <c r="F663" s="13"/>
      <c r="G663" s="13"/>
      <c r="H663" s="14"/>
    </row>
    <row r="664" spans="1:8" hidden="1" x14ac:dyDescent="0.25">
      <c r="A664" s="13" t="str">
        <f>"6914"</f>
        <v>6914</v>
      </c>
      <c r="B664" s="13" t="str">
        <f>"6914"</f>
        <v>6914</v>
      </c>
      <c r="C664" s="13"/>
      <c r="D664" s="13" t="str">
        <f t="shared" si="84"/>
        <v>PICASSO</v>
      </c>
      <c r="E664" s="13" t="str">
        <f t="shared" si="83"/>
        <v>CLAVIER</v>
      </c>
      <c r="F664" s="13"/>
      <c r="G664" s="13"/>
      <c r="H664" s="14"/>
    </row>
    <row r="665" spans="1:8" hidden="1" x14ac:dyDescent="0.25">
      <c r="A665" s="13" t="str">
        <f>"6917"</f>
        <v>6917</v>
      </c>
      <c r="B665" s="13" t="str">
        <f>"6917"</f>
        <v>6917</v>
      </c>
      <c r="C665" s="13"/>
      <c r="D665" s="13" t="str">
        <f t="shared" si="84"/>
        <v>PICASSO</v>
      </c>
      <c r="E665" s="13" t="str">
        <f t="shared" si="83"/>
        <v>CLAVIER</v>
      </c>
      <c r="F665" s="13"/>
      <c r="G665" s="13"/>
      <c r="H665" s="14"/>
    </row>
    <row r="666" spans="1:8" hidden="1" x14ac:dyDescent="0.25">
      <c r="A666" s="13" t="str">
        <f>"6918"</f>
        <v>6918</v>
      </c>
      <c r="B666" s="13" t="str">
        <f>"6918"</f>
        <v>6918</v>
      </c>
      <c r="C666" s="13"/>
      <c r="D666" s="13" t="str">
        <f t="shared" si="84"/>
        <v>PICASSO</v>
      </c>
      <c r="E666" s="13" t="str">
        <f t="shared" si="83"/>
        <v>CLAVIER</v>
      </c>
      <c r="F666" s="13"/>
      <c r="G666" s="13"/>
      <c r="H666" s="14"/>
    </row>
    <row r="667" spans="1:8" hidden="1" x14ac:dyDescent="0.25">
      <c r="A667" s="13" t="str">
        <f>"6919"</f>
        <v>6919</v>
      </c>
      <c r="B667" s="13" t="str">
        <f>"6919"</f>
        <v>6919</v>
      </c>
      <c r="C667" s="13"/>
      <c r="D667" s="13" t="str">
        <f t="shared" si="84"/>
        <v>PICASSO</v>
      </c>
      <c r="E667" s="13" t="str">
        <f t="shared" si="83"/>
        <v>CLAVIER</v>
      </c>
      <c r="F667" s="13"/>
      <c r="G667" s="13"/>
      <c r="H667" s="14"/>
    </row>
    <row r="668" spans="1:8" hidden="1" x14ac:dyDescent="0.25">
      <c r="A668" s="13" t="str">
        <f>"5611"</f>
        <v>5611</v>
      </c>
      <c r="B668" s="13" t="str">
        <f>"5611"</f>
        <v>5611</v>
      </c>
      <c r="C668" s="13"/>
      <c r="D668" s="13" t="str">
        <f>"MAS LE MANS L HUISNE"</f>
        <v>MAS LE MANS L HUISNE</v>
      </c>
      <c r="E668" s="13" t="str">
        <f t="shared" si="83"/>
        <v>CLAVIER</v>
      </c>
      <c r="F668" s="13"/>
      <c r="G668" s="13"/>
      <c r="H668" s="14"/>
    </row>
    <row r="669" spans="1:8" hidden="1" x14ac:dyDescent="0.25">
      <c r="A669" s="13" t="str">
        <f>"5688"</f>
        <v>5688</v>
      </c>
      <c r="B669" s="13" t="str">
        <f>"5688"</f>
        <v>5688</v>
      </c>
      <c r="C669" s="13"/>
      <c r="D669" s="13" t="str">
        <f t="shared" ref="D669:D683" si="85">"MAS ALLONNES AMARYLI"</f>
        <v>MAS ALLONNES AMARYLI</v>
      </c>
      <c r="E669" s="13" t="str">
        <f t="shared" si="83"/>
        <v>CLAVIER</v>
      </c>
      <c r="F669" s="13"/>
      <c r="G669" s="13"/>
      <c r="H669" s="14"/>
    </row>
    <row r="670" spans="1:8" hidden="1" x14ac:dyDescent="0.25">
      <c r="A670" s="13" t="str">
        <f>"7613"</f>
        <v>7613</v>
      </c>
      <c r="B670" s="13" t="str">
        <f>"7613"</f>
        <v>7613</v>
      </c>
      <c r="C670" s="13"/>
      <c r="D670" s="13" t="str">
        <f t="shared" si="85"/>
        <v>MAS ALLONNES AMARYLI</v>
      </c>
      <c r="E670" s="13" t="str">
        <f t="shared" si="83"/>
        <v>CLAVIER</v>
      </c>
      <c r="F670" s="13"/>
      <c r="G670" s="13"/>
      <c r="H670" s="14"/>
    </row>
    <row r="671" spans="1:8" hidden="1" x14ac:dyDescent="0.25">
      <c r="A671" s="13" t="str">
        <f>"7803"</f>
        <v>7803</v>
      </c>
      <c r="B671" s="13" t="str">
        <f>"7803"</f>
        <v>7803</v>
      </c>
      <c r="C671" s="13"/>
      <c r="D671" s="13" t="str">
        <f t="shared" si="85"/>
        <v>MAS ALLONNES AMARYLI</v>
      </c>
      <c r="E671" s="13" t="str">
        <f t="shared" si="83"/>
        <v>CLAVIER</v>
      </c>
      <c r="F671" s="13"/>
      <c r="G671" s="13"/>
      <c r="H671" s="14"/>
    </row>
    <row r="672" spans="1:8" hidden="1" x14ac:dyDescent="0.25">
      <c r="A672" s="13" t="str">
        <f>"7804"</f>
        <v>7804</v>
      </c>
      <c r="B672" s="13" t="str">
        <f>"7804"</f>
        <v>7804</v>
      </c>
      <c r="C672" s="13"/>
      <c r="D672" s="13" t="str">
        <f t="shared" si="85"/>
        <v>MAS ALLONNES AMARYLI</v>
      </c>
      <c r="E672" s="13" t="str">
        <f t="shared" si="83"/>
        <v>CLAVIER</v>
      </c>
      <c r="F672" s="13"/>
      <c r="G672" s="13"/>
      <c r="H672" s="14"/>
    </row>
    <row r="673" spans="1:8" hidden="1" x14ac:dyDescent="0.25">
      <c r="A673" s="13" t="str">
        <f>"7805"</f>
        <v>7805</v>
      </c>
      <c r="B673" s="13" t="str">
        <f>"7805"</f>
        <v>7805</v>
      </c>
      <c r="C673" s="13"/>
      <c r="D673" s="13" t="str">
        <f t="shared" si="85"/>
        <v>MAS ALLONNES AMARYLI</v>
      </c>
      <c r="E673" s="13" t="str">
        <f t="shared" si="83"/>
        <v>CLAVIER</v>
      </c>
      <c r="F673" s="13"/>
      <c r="G673" s="13"/>
      <c r="H673" s="14"/>
    </row>
    <row r="674" spans="1:8" hidden="1" x14ac:dyDescent="0.25">
      <c r="A674" s="13" t="str">
        <f>"7806"</f>
        <v>7806</v>
      </c>
      <c r="B674" s="13" t="str">
        <f>"7806"</f>
        <v>7806</v>
      </c>
      <c r="C674" s="13"/>
      <c r="D674" s="13" t="str">
        <f t="shared" si="85"/>
        <v>MAS ALLONNES AMARYLI</v>
      </c>
      <c r="E674" s="13" t="str">
        <f t="shared" si="83"/>
        <v>CLAVIER</v>
      </c>
      <c r="F674" s="13"/>
      <c r="G674" s="13"/>
      <c r="H674" s="14"/>
    </row>
    <row r="675" spans="1:8" hidden="1" x14ac:dyDescent="0.25">
      <c r="A675" s="13" t="str">
        <f>"7807"</f>
        <v>7807</v>
      </c>
      <c r="B675" s="13" t="str">
        <f>"7807"</f>
        <v>7807</v>
      </c>
      <c r="C675" s="13"/>
      <c r="D675" s="13" t="str">
        <f t="shared" si="85"/>
        <v>MAS ALLONNES AMARYLI</v>
      </c>
      <c r="E675" s="13" t="str">
        <f t="shared" si="83"/>
        <v>CLAVIER</v>
      </c>
      <c r="F675" s="13"/>
      <c r="G675" s="13"/>
      <c r="H675" s="14"/>
    </row>
    <row r="676" spans="1:8" hidden="1" x14ac:dyDescent="0.25">
      <c r="A676" s="13" t="str">
        <f>"7808"</f>
        <v>7808</v>
      </c>
      <c r="B676" s="13" t="str">
        <f>"7808"</f>
        <v>7808</v>
      </c>
      <c r="C676" s="13"/>
      <c r="D676" s="13" t="str">
        <f t="shared" si="85"/>
        <v>MAS ALLONNES AMARYLI</v>
      </c>
      <c r="E676" s="13" t="str">
        <f t="shared" si="83"/>
        <v>CLAVIER</v>
      </c>
      <c r="F676" s="13"/>
      <c r="G676" s="13"/>
      <c r="H676" s="14"/>
    </row>
    <row r="677" spans="1:8" hidden="1" x14ac:dyDescent="0.25">
      <c r="A677" s="13" t="str">
        <f>"7809"</f>
        <v>7809</v>
      </c>
      <c r="B677" s="13" t="str">
        <f>"7809"</f>
        <v>7809</v>
      </c>
      <c r="C677" s="13"/>
      <c r="D677" s="13" t="str">
        <f t="shared" si="85"/>
        <v>MAS ALLONNES AMARYLI</v>
      </c>
      <c r="E677" s="13" t="str">
        <f t="shared" si="83"/>
        <v>CLAVIER</v>
      </c>
      <c r="F677" s="13"/>
      <c r="G677" s="13"/>
      <c r="H677" s="14"/>
    </row>
    <row r="678" spans="1:8" hidden="1" x14ac:dyDescent="0.25">
      <c r="A678" s="13" t="str">
        <f>"7810"</f>
        <v>7810</v>
      </c>
      <c r="B678" s="13" t="str">
        <f>"7810"</f>
        <v>7810</v>
      </c>
      <c r="C678" s="13"/>
      <c r="D678" s="13" t="str">
        <f t="shared" si="85"/>
        <v>MAS ALLONNES AMARYLI</v>
      </c>
      <c r="E678" s="13" t="str">
        <f t="shared" si="83"/>
        <v>CLAVIER</v>
      </c>
      <c r="F678" s="13"/>
      <c r="G678" s="13"/>
      <c r="H678" s="14"/>
    </row>
    <row r="679" spans="1:8" hidden="1" x14ac:dyDescent="0.25">
      <c r="A679" s="13" t="str">
        <f>"7811"</f>
        <v>7811</v>
      </c>
      <c r="B679" s="13" t="str">
        <f>"7811"</f>
        <v>7811</v>
      </c>
      <c r="C679" s="13"/>
      <c r="D679" s="13" t="str">
        <f t="shared" si="85"/>
        <v>MAS ALLONNES AMARYLI</v>
      </c>
      <c r="E679" s="13" t="str">
        <f t="shared" si="83"/>
        <v>CLAVIER</v>
      </c>
      <c r="F679" s="13"/>
      <c r="G679" s="13"/>
      <c r="H679" s="14"/>
    </row>
    <row r="680" spans="1:8" hidden="1" x14ac:dyDescent="0.25">
      <c r="A680" s="13" t="str">
        <f>"7823"</f>
        <v>7823</v>
      </c>
      <c r="B680" s="13" t="str">
        <f>"7823"</f>
        <v>7823</v>
      </c>
      <c r="C680" s="13"/>
      <c r="D680" s="13" t="str">
        <f t="shared" si="85"/>
        <v>MAS ALLONNES AMARYLI</v>
      </c>
      <c r="E680" s="13" t="str">
        <f t="shared" si="83"/>
        <v>CLAVIER</v>
      </c>
      <c r="F680" s="13"/>
      <c r="G680" s="13"/>
      <c r="H680" s="14"/>
    </row>
    <row r="681" spans="1:8" hidden="1" x14ac:dyDescent="0.25">
      <c r="A681" s="13" t="str">
        <f>"7824"</f>
        <v>7824</v>
      </c>
      <c r="B681" s="13" t="str">
        <f>"7824"</f>
        <v>7824</v>
      </c>
      <c r="C681" s="13"/>
      <c r="D681" s="13" t="str">
        <f t="shared" si="85"/>
        <v>MAS ALLONNES AMARYLI</v>
      </c>
      <c r="E681" s="13" t="str">
        <f t="shared" si="83"/>
        <v>CLAVIER</v>
      </c>
      <c r="F681" s="13"/>
      <c r="G681" s="13"/>
      <c r="H681" s="14"/>
    </row>
    <row r="682" spans="1:8" hidden="1" x14ac:dyDescent="0.25">
      <c r="A682" s="13" t="str">
        <f>"7825"</f>
        <v>7825</v>
      </c>
      <c r="B682" s="13" t="str">
        <f>"7825"</f>
        <v>7825</v>
      </c>
      <c r="C682" s="13"/>
      <c r="D682" s="13" t="str">
        <f t="shared" si="85"/>
        <v>MAS ALLONNES AMARYLI</v>
      </c>
      <c r="E682" s="13" t="str">
        <f t="shared" si="83"/>
        <v>CLAVIER</v>
      </c>
      <c r="F682" s="13"/>
      <c r="G682" s="13"/>
      <c r="H682" s="14"/>
    </row>
    <row r="683" spans="1:8" hidden="1" x14ac:dyDescent="0.25">
      <c r="A683" s="13" t="str">
        <f>"7828"</f>
        <v>7828</v>
      </c>
      <c r="B683" s="13" t="str">
        <f>"7828"</f>
        <v>7828</v>
      </c>
      <c r="C683" s="13"/>
      <c r="D683" s="13" t="str">
        <f t="shared" si="85"/>
        <v>MAS ALLONNES AMARYLI</v>
      </c>
      <c r="E683" s="13" t="str">
        <f t="shared" si="83"/>
        <v>CLAVIER</v>
      </c>
      <c r="F683" s="13"/>
      <c r="G683" s="13"/>
      <c r="H683" s="14"/>
    </row>
    <row r="684" spans="1:8" hidden="1" x14ac:dyDescent="0.25">
      <c r="A684" s="13" t="str">
        <f>"6300"</f>
        <v>6300</v>
      </c>
      <c r="B684" s="13" t="str">
        <f>"6300"</f>
        <v>6300</v>
      </c>
      <c r="C684" s="13"/>
      <c r="D684" s="13" t="str">
        <f t="shared" ref="D684:D699" si="86">"JAMES PRADIER"</f>
        <v>JAMES PRADIER</v>
      </c>
      <c r="E684" s="13" t="str">
        <f t="shared" si="83"/>
        <v>CLAVIER</v>
      </c>
      <c r="F684" s="13"/>
      <c r="G684" s="13"/>
      <c r="H684" s="14"/>
    </row>
    <row r="685" spans="1:8" hidden="1" x14ac:dyDescent="0.25">
      <c r="A685" s="13" t="str">
        <f>"6301"</f>
        <v>6301</v>
      </c>
      <c r="B685" s="13" t="str">
        <f>"6301"</f>
        <v>6301</v>
      </c>
      <c r="C685" s="13"/>
      <c r="D685" s="13" t="str">
        <f t="shared" si="86"/>
        <v>JAMES PRADIER</v>
      </c>
      <c r="E685" s="13" t="str">
        <f t="shared" si="83"/>
        <v>CLAVIER</v>
      </c>
      <c r="F685" s="13"/>
      <c r="G685" s="13"/>
      <c r="H685" s="14"/>
    </row>
    <row r="686" spans="1:8" hidden="1" x14ac:dyDescent="0.25">
      <c r="A686" s="13" t="str">
        <f>"6302"</f>
        <v>6302</v>
      </c>
      <c r="B686" s="13" t="str">
        <f>"6302"</f>
        <v>6302</v>
      </c>
      <c r="C686" s="13"/>
      <c r="D686" s="13" t="str">
        <f t="shared" si="86"/>
        <v>JAMES PRADIER</v>
      </c>
      <c r="E686" s="13" t="str">
        <f t="shared" si="83"/>
        <v>CLAVIER</v>
      </c>
      <c r="F686" s="13"/>
      <c r="G686" s="13"/>
      <c r="H686" s="14"/>
    </row>
    <row r="687" spans="1:8" hidden="1" x14ac:dyDescent="0.25">
      <c r="A687" s="13" t="str">
        <f>"6303"</f>
        <v>6303</v>
      </c>
      <c r="B687" s="13" t="str">
        <f>"6303"</f>
        <v>6303</v>
      </c>
      <c r="C687" s="13"/>
      <c r="D687" s="13" t="str">
        <f t="shared" si="86"/>
        <v>JAMES PRADIER</v>
      </c>
      <c r="E687" s="13" t="str">
        <f t="shared" si="83"/>
        <v>CLAVIER</v>
      </c>
      <c r="F687" s="13"/>
      <c r="G687" s="13"/>
      <c r="H687" s="14"/>
    </row>
    <row r="688" spans="1:8" hidden="1" x14ac:dyDescent="0.25">
      <c r="A688" s="13" t="str">
        <f>"6304"</f>
        <v>6304</v>
      </c>
      <c r="B688" s="13" t="str">
        <f>"6304"</f>
        <v>6304</v>
      </c>
      <c r="C688" s="13"/>
      <c r="D688" s="13" t="str">
        <f t="shared" si="86"/>
        <v>JAMES PRADIER</v>
      </c>
      <c r="E688" s="13" t="str">
        <f t="shared" ref="E688:E751" si="87">"CLAVIER"</f>
        <v>CLAVIER</v>
      </c>
      <c r="F688" s="13"/>
      <c r="G688" s="13"/>
      <c r="H688" s="14"/>
    </row>
    <row r="689" spans="1:8" hidden="1" x14ac:dyDescent="0.25">
      <c r="A689" s="13" t="str">
        <f>"6306"</f>
        <v>6306</v>
      </c>
      <c r="B689" s="13" t="str">
        <f>"6306"</f>
        <v>6306</v>
      </c>
      <c r="C689" s="13"/>
      <c r="D689" s="13" t="str">
        <f t="shared" si="86"/>
        <v>JAMES PRADIER</v>
      </c>
      <c r="E689" s="13" t="str">
        <f t="shared" si="87"/>
        <v>CLAVIER</v>
      </c>
      <c r="F689" s="13"/>
      <c r="G689" s="13"/>
      <c r="H689" s="14"/>
    </row>
    <row r="690" spans="1:8" hidden="1" x14ac:dyDescent="0.25">
      <c r="A690" s="13" t="str">
        <f>"6307"</f>
        <v>6307</v>
      </c>
      <c r="B690" s="13" t="str">
        <f>"6307"</f>
        <v>6307</v>
      </c>
      <c r="C690" s="13"/>
      <c r="D690" s="13" t="str">
        <f t="shared" si="86"/>
        <v>JAMES PRADIER</v>
      </c>
      <c r="E690" s="13" t="str">
        <f t="shared" si="87"/>
        <v>CLAVIER</v>
      </c>
      <c r="F690" s="13"/>
      <c r="G690" s="13"/>
      <c r="H690" s="14"/>
    </row>
    <row r="691" spans="1:8" hidden="1" x14ac:dyDescent="0.25">
      <c r="A691" s="13" t="str">
        <f>"6310"</f>
        <v>6310</v>
      </c>
      <c r="B691" s="13" t="str">
        <f>"6310"</f>
        <v>6310</v>
      </c>
      <c r="C691" s="13"/>
      <c r="D691" s="13" t="str">
        <f t="shared" si="86"/>
        <v>JAMES PRADIER</v>
      </c>
      <c r="E691" s="13" t="str">
        <f t="shared" si="87"/>
        <v>CLAVIER</v>
      </c>
      <c r="F691" s="13"/>
      <c r="G691" s="13"/>
      <c r="H691" s="14"/>
    </row>
    <row r="692" spans="1:8" hidden="1" x14ac:dyDescent="0.25">
      <c r="A692" s="13" t="str">
        <f>"6312"</f>
        <v>6312</v>
      </c>
      <c r="B692" s="13" t="str">
        <f>"6312"</f>
        <v>6312</v>
      </c>
      <c r="C692" s="13"/>
      <c r="D692" s="13" t="str">
        <f t="shared" si="86"/>
        <v>JAMES PRADIER</v>
      </c>
      <c r="E692" s="13" t="str">
        <f t="shared" si="87"/>
        <v>CLAVIER</v>
      </c>
      <c r="F692" s="13"/>
      <c r="G692" s="13"/>
      <c r="H692" s="14"/>
    </row>
    <row r="693" spans="1:8" hidden="1" x14ac:dyDescent="0.25">
      <c r="A693" s="13" t="str">
        <f>"6313"</f>
        <v>6313</v>
      </c>
      <c r="B693" s="13" t="str">
        <f>"6313"</f>
        <v>6313</v>
      </c>
      <c r="C693" s="13"/>
      <c r="D693" s="13" t="str">
        <f t="shared" si="86"/>
        <v>JAMES PRADIER</v>
      </c>
      <c r="E693" s="13" t="str">
        <f t="shared" si="87"/>
        <v>CLAVIER</v>
      </c>
      <c r="F693" s="13"/>
      <c r="G693" s="13"/>
      <c r="H693" s="14"/>
    </row>
    <row r="694" spans="1:8" hidden="1" x14ac:dyDescent="0.25">
      <c r="A694" s="13" t="str">
        <f>"6315"</f>
        <v>6315</v>
      </c>
      <c r="B694" s="13" t="str">
        <f>"6315"</f>
        <v>6315</v>
      </c>
      <c r="C694" s="13"/>
      <c r="D694" s="13" t="str">
        <f t="shared" si="86"/>
        <v>JAMES PRADIER</v>
      </c>
      <c r="E694" s="13" t="str">
        <f t="shared" si="87"/>
        <v>CLAVIER</v>
      </c>
      <c r="F694" s="13"/>
      <c r="G694" s="13"/>
      <c r="H694" s="14"/>
    </row>
    <row r="695" spans="1:8" hidden="1" x14ac:dyDescent="0.25">
      <c r="A695" s="13" t="str">
        <f>"6316"</f>
        <v>6316</v>
      </c>
      <c r="B695" s="13" t="str">
        <f>"6316"</f>
        <v>6316</v>
      </c>
      <c r="C695" s="13"/>
      <c r="D695" s="13" t="str">
        <f t="shared" si="86"/>
        <v>JAMES PRADIER</v>
      </c>
      <c r="E695" s="13" t="str">
        <f t="shared" si="87"/>
        <v>CLAVIER</v>
      </c>
      <c r="F695" s="13"/>
      <c r="G695" s="13"/>
      <c r="H695" s="14"/>
    </row>
    <row r="696" spans="1:8" hidden="1" x14ac:dyDescent="0.25">
      <c r="A696" s="13" t="str">
        <f>"6317"</f>
        <v>6317</v>
      </c>
      <c r="B696" s="13" t="str">
        <f>"6317"</f>
        <v>6317</v>
      </c>
      <c r="C696" s="13"/>
      <c r="D696" s="13" t="str">
        <f t="shared" si="86"/>
        <v>JAMES PRADIER</v>
      </c>
      <c r="E696" s="13" t="str">
        <f t="shared" si="87"/>
        <v>CLAVIER</v>
      </c>
      <c r="F696" s="13"/>
      <c r="G696" s="13"/>
      <c r="H696" s="14"/>
    </row>
    <row r="697" spans="1:8" hidden="1" x14ac:dyDescent="0.25">
      <c r="A697" s="13" t="str">
        <f>"6318"</f>
        <v>6318</v>
      </c>
      <c r="B697" s="13" t="str">
        <f>"6318"</f>
        <v>6318</v>
      </c>
      <c r="C697" s="13"/>
      <c r="D697" s="13" t="str">
        <f t="shared" si="86"/>
        <v>JAMES PRADIER</v>
      </c>
      <c r="E697" s="13" t="str">
        <f t="shared" si="87"/>
        <v>CLAVIER</v>
      </c>
      <c r="F697" s="13"/>
      <c r="G697" s="13"/>
      <c r="H697" s="14"/>
    </row>
    <row r="698" spans="1:8" hidden="1" x14ac:dyDescent="0.25">
      <c r="A698" s="13" t="str">
        <f>"6320"</f>
        <v>6320</v>
      </c>
      <c r="B698" s="13" t="str">
        <f>"6320"</f>
        <v>6320</v>
      </c>
      <c r="C698" s="13"/>
      <c r="D698" s="13" t="str">
        <f t="shared" si="86"/>
        <v>JAMES PRADIER</v>
      </c>
      <c r="E698" s="13" t="str">
        <f t="shared" si="87"/>
        <v>CLAVIER</v>
      </c>
      <c r="F698" s="13"/>
      <c r="G698" s="13"/>
      <c r="H698" s="14"/>
    </row>
    <row r="699" spans="1:8" hidden="1" x14ac:dyDescent="0.25">
      <c r="A699" s="13" t="str">
        <f>"6322"</f>
        <v>6322</v>
      </c>
      <c r="B699" s="13" t="str">
        <f>"6322"</f>
        <v>6322</v>
      </c>
      <c r="C699" s="13"/>
      <c r="D699" s="13" t="str">
        <f t="shared" si="86"/>
        <v>JAMES PRADIER</v>
      </c>
      <c r="E699" s="13" t="str">
        <f t="shared" si="87"/>
        <v>CLAVIER</v>
      </c>
      <c r="F699" s="13"/>
      <c r="G699" s="13"/>
      <c r="H699" s="14"/>
    </row>
    <row r="700" spans="1:8" hidden="1" x14ac:dyDescent="0.25">
      <c r="A700" s="13" t="str">
        <f>"6812"</f>
        <v>6812</v>
      </c>
      <c r="B700" s="13" t="str">
        <f>"6812"</f>
        <v>6812</v>
      </c>
      <c r="C700" s="13"/>
      <c r="D700" s="13" t="s">
        <v>111</v>
      </c>
      <c r="E700" s="13" t="str">
        <f t="shared" si="87"/>
        <v>CLAVIER</v>
      </c>
      <c r="F700" s="13"/>
      <c r="G700" s="13"/>
      <c r="H700" s="14"/>
    </row>
    <row r="701" spans="1:8" hidden="1" x14ac:dyDescent="0.25">
      <c r="A701" s="13" t="str">
        <f>"6100"</f>
        <v>6100</v>
      </c>
      <c r="B701" s="13" t="str">
        <f>"6100"</f>
        <v>6100</v>
      </c>
      <c r="C701" s="13"/>
      <c r="D701" s="13" t="str">
        <f t="shared" ref="D701:D714" si="88">"CHANZY"</f>
        <v>CHANZY</v>
      </c>
      <c r="E701" s="13" t="str">
        <f t="shared" si="87"/>
        <v>CLAVIER</v>
      </c>
      <c r="F701" s="13"/>
      <c r="G701" s="13"/>
      <c r="H701" s="14"/>
    </row>
    <row r="702" spans="1:8" hidden="1" x14ac:dyDescent="0.25">
      <c r="A702" s="13" t="str">
        <f>"6101"</f>
        <v>6101</v>
      </c>
      <c r="B702" s="13" t="str">
        <f>"6101"</f>
        <v>6101</v>
      </c>
      <c r="C702" s="13"/>
      <c r="D702" s="13" t="str">
        <f t="shared" si="88"/>
        <v>CHANZY</v>
      </c>
      <c r="E702" s="13" t="str">
        <f t="shared" si="87"/>
        <v>CLAVIER</v>
      </c>
      <c r="F702" s="13"/>
      <c r="G702" s="13"/>
      <c r="H702" s="14"/>
    </row>
    <row r="703" spans="1:8" hidden="1" x14ac:dyDescent="0.25">
      <c r="A703" s="13" t="str">
        <f>"6102"</f>
        <v>6102</v>
      </c>
      <c r="B703" s="13" t="str">
        <f>"6102"</f>
        <v>6102</v>
      </c>
      <c r="C703" s="13"/>
      <c r="D703" s="13" t="str">
        <f t="shared" si="88"/>
        <v>CHANZY</v>
      </c>
      <c r="E703" s="13" t="str">
        <f t="shared" si="87"/>
        <v>CLAVIER</v>
      </c>
      <c r="F703" s="13"/>
      <c r="G703" s="13"/>
      <c r="H703" s="14"/>
    </row>
    <row r="704" spans="1:8" hidden="1" x14ac:dyDescent="0.25">
      <c r="A704" s="13" t="str">
        <f>"6103"</f>
        <v>6103</v>
      </c>
      <c r="B704" s="13" t="str">
        <f>"6103"</f>
        <v>6103</v>
      </c>
      <c r="C704" s="13"/>
      <c r="D704" s="13" t="str">
        <f t="shared" si="88"/>
        <v>CHANZY</v>
      </c>
      <c r="E704" s="13" t="str">
        <f t="shared" si="87"/>
        <v>CLAVIER</v>
      </c>
      <c r="F704" s="13"/>
      <c r="G704" s="13"/>
      <c r="H704" s="14"/>
    </row>
    <row r="705" spans="1:8" hidden="1" x14ac:dyDescent="0.25">
      <c r="A705" s="13" t="str">
        <f>"6104"</f>
        <v>6104</v>
      </c>
      <c r="B705" s="13" t="str">
        <f>"6104"</f>
        <v>6104</v>
      </c>
      <c r="C705" s="13"/>
      <c r="D705" s="13" t="str">
        <f t="shared" si="88"/>
        <v>CHANZY</v>
      </c>
      <c r="E705" s="13" t="str">
        <f t="shared" si="87"/>
        <v>CLAVIER</v>
      </c>
      <c r="F705" s="13"/>
      <c r="G705" s="13"/>
      <c r="H705" s="14"/>
    </row>
    <row r="706" spans="1:8" hidden="1" x14ac:dyDescent="0.25">
      <c r="A706" s="13" t="str">
        <f>"6105"</f>
        <v>6105</v>
      </c>
      <c r="B706" s="13" t="str">
        <f>"6105"</f>
        <v>6105</v>
      </c>
      <c r="C706" s="13"/>
      <c r="D706" s="13" t="str">
        <f t="shared" si="88"/>
        <v>CHANZY</v>
      </c>
      <c r="E706" s="13" t="str">
        <f t="shared" si="87"/>
        <v>CLAVIER</v>
      </c>
      <c r="F706" s="13"/>
      <c r="G706" s="13"/>
      <c r="H706" s="14"/>
    </row>
    <row r="707" spans="1:8" hidden="1" x14ac:dyDescent="0.25">
      <c r="A707" s="13" t="str">
        <f>"6106"</f>
        <v>6106</v>
      </c>
      <c r="B707" s="13" t="str">
        <f>"6106"</f>
        <v>6106</v>
      </c>
      <c r="C707" s="13"/>
      <c r="D707" s="13" t="str">
        <f t="shared" si="88"/>
        <v>CHANZY</v>
      </c>
      <c r="E707" s="13" t="str">
        <f t="shared" si="87"/>
        <v>CLAVIER</v>
      </c>
      <c r="F707" s="13"/>
      <c r="G707" s="13"/>
      <c r="H707" s="14"/>
    </row>
    <row r="708" spans="1:8" hidden="1" x14ac:dyDescent="0.25">
      <c r="A708" s="13" t="str">
        <f>"6107"</f>
        <v>6107</v>
      </c>
      <c r="B708" s="13" t="str">
        <f>"6107"</f>
        <v>6107</v>
      </c>
      <c r="C708" s="13"/>
      <c r="D708" s="13" t="str">
        <f t="shared" si="88"/>
        <v>CHANZY</v>
      </c>
      <c r="E708" s="13" t="str">
        <f t="shared" si="87"/>
        <v>CLAVIER</v>
      </c>
      <c r="F708" s="13"/>
      <c r="G708" s="13"/>
      <c r="H708" s="14"/>
    </row>
    <row r="709" spans="1:8" hidden="1" x14ac:dyDescent="0.25">
      <c r="A709" s="13" t="str">
        <f>"6108"</f>
        <v>6108</v>
      </c>
      <c r="B709" s="13" t="str">
        <f>"6108"</f>
        <v>6108</v>
      </c>
      <c r="C709" s="13"/>
      <c r="D709" s="13" t="str">
        <f t="shared" si="88"/>
        <v>CHANZY</v>
      </c>
      <c r="E709" s="13" t="str">
        <f t="shared" si="87"/>
        <v>CLAVIER</v>
      </c>
      <c r="F709" s="13"/>
      <c r="G709" s="13"/>
      <c r="H709" s="14"/>
    </row>
    <row r="710" spans="1:8" hidden="1" x14ac:dyDescent="0.25">
      <c r="A710" s="13" t="str">
        <f>"6109"</f>
        <v>6109</v>
      </c>
      <c r="B710" s="13" t="str">
        <f>"6109"</f>
        <v>6109</v>
      </c>
      <c r="C710" s="13"/>
      <c r="D710" s="13" t="str">
        <f t="shared" si="88"/>
        <v>CHANZY</v>
      </c>
      <c r="E710" s="13" t="str">
        <f t="shared" si="87"/>
        <v>CLAVIER</v>
      </c>
      <c r="F710" s="13"/>
      <c r="G710" s="13"/>
      <c r="H710" s="14"/>
    </row>
    <row r="711" spans="1:8" hidden="1" x14ac:dyDescent="0.25">
      <c r="A711" s="13" t="str">
        <f>"6119"</f>
        <v>6119</v>
      </c>
      <c r="B711" s="13" t="str">
        <f>"6119"</f>
        <v>6119</v>
      </c>
      <c r="C711" s="13"/>
      <c r="D711" s="13" t="str">
        <f t="shared" si="88"/>
        <v>CHANZY</v>
      </c>
      <c r="E711" s="13" t="str">
        <f t="shared" si="87"/>
        <v>CLAVIER</v>
      </c>
      <c r="F711" s="13"/>
      <c r="G711" s="13"/>
      <c r="H711" s="14"/>
    </row>
    <row r="712" spans="1:8" hidden="1" x14ac:dyDescent="0.25">
      <c r="A712" s="13" t="str">
        <f>"7661"</f>
        <v>7661</v>
      </c>
      <c r="B712" s="13" t="str">
        <f>"7661"</f>
        <v>7661</v>
      </c>
      <c r="C712" s="13"/>
      <c r="D712" s="13" t="str">
        <f t="shared" si="88"/>
        <v>CHANZY</v>
      </c>
      <c r="E712" s="13" t="str">
        <f t="shared" si="87"/>
        <v>CLAVIER</v>
      </c>
      <c r="F712" s="13"/>
      <c r="G712" s="13"/>
      <c r="H712" s="14"/>
    </row>
    <row r="713" spans="1:8" hidden="1" x14ac:dyDescent="0.25">
      <c r="A713" s="13" t="str">
        <f>"7663"</f>
        <v>7663</v>
      </c>
      <c r="B713" s="13" t="str">
        <f>"7663"</f>
        <v>7663</v>
      </c>
      <c r="C713" s="13"/>
      <c r="D713" s="13" t="str">
        <f t="shared" si="88"/>
        <v>CHANZY</v>
      </c>
      <c r="E713" s="13" t="str">
        <f t="shared" si="87"/>
        <v>CLAVIER</v>
      </c>
      <c r="F713" s="13"/>
      <c r="G713" s="13"/>
      <c r="H713" s="14"/>
    </row>
    <row r="714" spans="1:8" hidden="1" x14ac:dyDescent="0.25">
      <c r="A714" s="13" t="str">
        <f>"7664"</f>
        <v>7664</v>
      </c>
      <c r="B714" s="13" t="str">
        <f>"7664"</f>
        <v>7664</v>
      </c>
      <c r="C714" s="13"/>
      <c r="D714" s="13" t="str">
        <f t="shared" si="88"/>
        <v>CHANZY</v>
      </c>
      <c r="E714" s="13" t="str">
        <f t="shared" si="87"/>
        <v>CLAVIER</v>
      </c>
      <c r="F714" s="13"/>
      <c r="G714" s="13"/>
      <c r="H714" s="14"/>
    </row>
    <row r="715" spans="1:8" hidden="1" x14ac:dyDescent="0.25">
      <c r="A715" s="13" t="str">
        <f>"3104"</f>
        <v>3104</v>
      </c>
      <c r="B715" s="13" t="str">
        <f>"3104"</f>
        <v>3104</v>
      </c>
      <c r="C715" s="13"/>
      <c r="D715" s="13" t="str">
        <f>"ALLONNES_EPSM"</f>
        <v>ALLONNES_EPSM</v>
      </c>
      <c r="E715" s="13" t="str">
        <f t="shared" si="87"/>
        <v>CLAVIER</v>
      </c>
      <c r="F715" s="13"/>
      <c r="G715" s="13"/>
      <c r="H715" s="14"/>
    </row>
    <row r="716" spans="1:8" hidden="1" x14ac:dyDescent="0.25">
      <c r="A716" s="13" t="str">
        <f>"3112"</f>
        <v>3112</v>
      </c>
      <c r="B716" s="13" t="str">
        <f>"3112"</f>
        <v>3112</v>
      </c>
      <c r="C716" s="13"/>
      <c r="D716" s="13" t="str">
        <f>"ALLONNES_EPSM"</f>
        <v>ALLONNES_EPSM</v>
      </c>
      <c r="E716" s="13" t="str">
        <f t="shared" si="87"/>
        <v>CLAVIER</v>
      </c>
      <c r="F716" s="13"/>
      <c r="G716" s="13"/>
      <c r="H716" s="14"/>
    </row>
    <row r="717" spans="1:8" hidden="1" x14ac:dyDescent="0.25">
      <c r="A717" s="13" t="str">
        <f>"3113"</f>
        <v>3113</v>
      </c>
      <c r="B717" s="13" t="str">
        <f>"3113"</f>
        <v>3113</v>
      </c>
      <c r="C717" s="13"/>
      <c r="D717" s="13" t="str">
        <f>"ALLONNES_EPSM"</f>
        <v>ALLONNES_EPSM</v>
      </c>
      <c r="E717" s="13" t="str">
        <f t="shared" si="87"/>
        <v>CLAVIER</v>
      </c>
      <c r="F717" s="13"/>
      <c r="G717" s="13"/>
      <c r="H717" s="14"/>
    </row>
    <row r="718" spans="1:8" hidden="1" x14ac:dyDescent="0.25">
      <c r="A718" s="13" t="str">
        <f>"3114"</f>
        <v>3114</v>
      </c>
      <c r="B718" s="13" t="str">
        <f>"3114"</f>
        <v>3114</v>
      </c>
      <c r="C718" s="13"/>
      <c r="D718" s="13" t="s">
        <v>116</v>
      </c>
      <c r="E718" s="13" t="str">
        <f t="shared" si="87"/>
        <v>CLAVIER</v>
      </c>
      <c r="F718" s="13"/>
      <c r="G718" s="13"/>
      <c r="H718" s="14"/>
    </row>
    <row r="719" spans="1:8" hidden="1" x14ac:dyDescent="0.25">
      <c r="A719" s="13" t="str">
        <f>"3115"</f>
        <v>3115</v>
      </c>
      <c r="B719" s="13" t="str">
        <f>"3115"</f>
        <v>3115</v>
      </c>
      <c r="C719" s="13"/>
      <c r="D719" s="13" t="str">
        <f t="shared" ref="D719:D782" si="89">"ALLONNES_EPSM"</f>
        <v>ALLONNES_EPSM</v>
      </c>
      <c r="E719" s="13" t="str">
        <f t="shared" si="87"/>
        <v>CLAVIER</v>
      </c>
      <c r="F719" s="13"/>
      <c r="G719" s="13"/>
      <c r="H719" s="14"/>
    </row>
    <row r="720" spans="1:8" hidden="1" x14ac:dyDescent="0.25">
      <c r="A720" s="13" t="str">
        <f>"3119"</f>
        <v>3119</v>
      </c>
      <c r="B720" s="13" t="str">
        <f>"3119"</f>
        <v>3119</v>
      </c>
      <c r="C720" s="13"/>
      <c r="D720" s="13" t="str">
        <f t="shared" si="89"/>
        <v>ALLONNES_EPSM</v>
      </c>
      <c r="E720" s="13" t="str">
        <f t="shared" si="87"/>
        <v>CLAVIER</v>
      </c>
      <c r="F720" s="13"/>
      <c r="G720" s="13"/>
      <c r="H720" s="14"/>
    </row>
    <row r="721" spans="1:8" hidden="1" x14ac:dyDescent="0.25">
      <c r="A721" s="13" t="str">
        <f>"3122"</f>
        <v>3122</v>
      </c>
      <c r="B721" s="13" t="str">
        <f>"3122"</f>
        <v>3122</v>
      </c>
      <c r="C721" s="13"/>
      <c r="D721" s="13" t="str">
        <f t="shared" si="89"/>
        <v>ALLONNES_EPSM</v>
      </c>
      <c r="E721" s="13" t="str">
        <f t="shared" si="87"/>
        <v>CLAVIER</v>
      </c>
      <c r="F721" s="13"/>
      <c r="G721" s="13"/>
      <c r="H721" s="14"/>
    </row>
    <row r="722" spans="1:8" hidden="1" x14ac:dyDescent="0.25">
      <c r="A722" s="13" t="str">
        <f>"3128"</f>
        <v>3128</v>
      </c>
      <c r="B722" s="13" t="str">
        <f>"3128"</f>
        <v>3128</v>
      </c>
      <c r="C722" s="13"/>
      <c r="D722" s="13" t="str">
        <f t="shared" si="89"/>
        <v>ALLONNES_EPSM</v>
      </c>
      <c r="E722" s="13" t="str">
        <f t="shared" si="87"/>
        <v>CLAVIER</v>
      </c>
      <c r="F722" s="13"/>
      <c r="G722" s="13"/>
      <c r="H722" s="14"/>
    </row>
    <row r="723" spans="1:8" hidden="1" x14ac:dyDescent="0.25">
      <c r="A723" s="13" t="str">
        <f>"3129"</f>
        <v>3129</v>
      </c>
      <c r="B723" s="13" t="str">
        <f>"3129"</f>
        <v>3129</v>
      </c>
      <c r="C723" s="13"/>
      <c r="D723" s="13" t="str">
        <f t="shared" si="89"/>
        <v>ALLONNES_EPSM</v>
      </c>
      <c r="E723" s="13" t="str">
        <f t="shared" si="87"/>
        <v>CLAVIER</v>
      </c>
      <c r="F723" s="13"/>
      <c r="G723" s="13"/>
      <c r="H723" s="14"/>
    </row>
    <row r="724" spans="1:8" hidden="1" x14ac:dyDescent="0.25">
      <c r="A724" s="13" t="str">
        <f>"3130"</f>
        <v>3130</v>
      </c>
      <c r="B724" s="13" t="str">
        <f>"3130"</f>
        <v>3130</v>
      </c>
      <c r="C724" s="13"/>
      <c r="D724" s="13" t="str">
        <f t="shared" si="89"/>
        <v>ALLONNES_EPSM</v>
      </c>
      <c r="E724" s="13" t="str">
        <f t="shared" si="87"/>
        <v>CLAVIER</v>
      </c>
      <c r="F724" s="13"/>
      <c r="G724" s="13"/>
      <c r="H724" s="14"/>
    </row>
    <row r="725" spans="1:8" hidden="1" x14ac:dyDescent="0.25">
      <c r="A725" s="13" t="str">
        <f>"3132"</f>
        <v>3132</v>
      </c>
      <c r="B725" s="13" t="str">
        <f>"3132"</f>
        <v>3132</v>
      </c>
      <c r="C725" s="13"/>
      <c r="D725" s="13" t="str">
        <f t="shared" si="89"/>
        <v>ALLONNES_EPSM</v>
      </c>
      <c r="E725" s="13" t="str">
        <f t="shared" si="87"/>
        <v>CLAVIER</v>
      </c>
      <c r="F725" s="13"/>
      <c r="G725" s="13"/>
      <c r="H725" s="14"/>
    </row>
    <row r="726" spans="1:8" hidden="1" x14ac:dyDescent="0.25">
      <c r="A726" s="13" t="str">
        <f>"3133"</f>
        <v>3133</v>
      </c>
      <c r="B726" s="13" t="str">
        <f>"3133"</f>
        <v>3133</v>
      </c>
      <c r="C726" s="13"/>
      <c r="D726" s="13" t="str">
        <f t="shared" si="89"/>
        <v>ALLONNES_EPSM</v>
      </c>
      <c r="E726" s="13" t="str">
        <f t="shared" si="87"/>
        <v>CLAVIER</v>
      </c>
      <c r="F726" s="13"/>
      <c r="G726" s="13"/>
      <c r="H726" s="14"/>
    </row>
    <row r="727" spans="1:8" hidden="1" x14ac:dyDescent="0.25">
      <c r="A727" s="13" t="str">
        <f>"3137"</f>
        <v>3137</v>
      </c>
      <c r="B727" s="13" t="str">
        <f>"3137"</f>
        <v>3137</v>
      </c>
      <c r="C727" s="13"/>
      <c r="D727" s="13" t="str">
        <f t="shared" si="89"/>
        <v>ALLONNES_EPSM</v>
      </c>
      <c r="E727" s="13" t="str">
        <f t="shared" si="87"/>
        <v>CLAVIER</v>
      </c>
      <c r="F727" s="13"/>
      <c r="G727" s="13"/>
      <c r="H727" s="14"/>
    </row>
    <row r="728" spans="1:8" hidden="1" x14ac:dyDescent="0.25">
      <c r="A728" s="13" t="str">
        <f>"3139"</f>
        <v>3139</v>
      </c>
      <c r="B728" s="13" t="str">
        <f>"3139"</f>
        <v>3139</v>
      </c>
      <c r="C728" s="13"/>
      <c r="D728" s="13" t="str">
        <f t="shared" si="89"/>
        <v>ALLONNES_EPSM</v>
      </c>
      <c r="E728" s="13" t="str">
        <f t="shared" si="87"/>
        <v>CLAVIER</v>
      </c>
      <c r="F728" s="13"/>
      <c r="G728" s="13"/>
      <c r="H728" s="14"/>
    </row>
    <row r="729" spans="1:8" hidden="1" x14ac:dyDescent="0.25">
      <c r="A729" s="13" t="str">
        <f>"3145"</f>
        <v>3145</v>
      </c>
      <c r="B729" s="13" t="str">
        <f>"3145"</f>
        <v>3145</v>
      </c>
      <c r="C729" s="13"/>
      <c r="D729" s="13" t="str">
        <f t="shared" si="89"/>
        <v>ALLONNES_EPSM</v>
      </c>
      <c r="E729" s="13" t="str">
        <f t="shared" si="87"/>
        <v>CLAVIER</v>
      </c>
      <c r="F729" s="13"/>
      <c r="G729" s="13"/>
      <c r="H729" s="14"/>
    </row>
    <row r="730" spans="1:8" hidden="1" x14ac:dyDescent="0.25">
      <c r="A730" s="13" t="str">
        <f>"3146"</f>
        <v>3146</v>
      </c>
      <c r="B730" s="13" t="str">
        <f>"3146"</f>
        <v>3146</v>
      </c>
      <c r="C730" s="13"/>
      <c r="D730" s="13" t="str">
        <f t="shared" si="89"/>
        <v>ALLONNES_EPSM</v>
      </c>
      <c r="E730" s="13" t="str">
        <f t="shared" si="87"/>
        <v>CLAVIER</v>
      </c>
      <c r="F730" s="13"/>
      <c r="G730" s="13"/>
      <c r="H730" s="14"/>
    </row>
    <row r="731" spans="1:8" hidden="1" x14ac:dyDescent="0.25">
      <c r="A731" s="13" t="str">
        <f>"3149"</f>
        <v>3149</v>
      </c>
      <c r="B731" s="13" t="str">
        <f>"3149"</f>
        <v>3149</v>
      </c>
      <c r="C731" s="13"/>
      <c r="D731" s="13" t="str">
        <f t="shared" si="89"/>
        <v>ALLONNES_EPSM</v>
      </c>
      <c r="E731" s="13" t="str">
        <f t="shared" si="87"/>
        <v>CLAVIER</v>
      </c>
      <c r="F731" s="13"/>
      <c r="G731" s="13"/>
      <c r="H731" s="14"/>
    </row>
    <row r="732" spans="1:8" hidden="1" x14ac:dyDescent="0.25">
      <c r="A732" s="13" t="str">
        <f>"3153"</f>
        <v>3153</v>
      </c>
      <c r="B732" s="13" t="str">
        <f>"3153"</f>
        <v>3153</v>
      </c>
      <c r="C732" s="13"/>
      <c r="D732" s="13" t="str">
        <f t="shared" si="89"/>
        <v>ALLONNES_EPSM</v>
      </c>
      <c r="E732" s="13" t="str">
        <f t="shared" si="87"/>
        <v>CLAVIER</v>
      </c>
      <c r="F732" s="13"/>
      <c r="G732" s="13"/>
      <c r="H732" s="14"/>
    </row>
    <row r="733" spans="1:8" hidden="1" x14ac:dyDescent="0.25">
      <c r="A733" s="13" t="str">
        <f>"3154"</f>
        <v>3154</v>
      </c>
      <c r="B733" s="13" t="str">
        <f>"3154"</f>
        <v>3154</v>
      </c>
      <c r="C733" s="13"/>
      <c r="D733" s="13" t="str">
        <f t="shared" si="89"/>
        <v>ALLONNES_EPSM</v>
      </c>
      <c r="E733" s="13" t="str">
        <f t="shared" si="87"/>
        <v>CLAVIER</v>
      </c>
      <c r="F733" s="13"/>
      <c r="G733" s="13"/>
      <c r="H733" s="14"/>
    </row>
    <row r="734" spans="1:8" hidden="1" x14ac:dyDescent="0.25">
      <c r="A734" s="13" t="str">
        <f>"3155"</f>
        <v>3155</v>
      </c>
      <c r="B734" s="13" t="str">
        <f>"3155"</f>
        <v>3155</v>
      </c>
      <c r="C734" s="13"/>
      <c r="D734" s="13" t="str">
        <f t="shared" si="89"/>
        <v>ALLONNES_EPSM</v>
      </c>
      <c r="E734" s="13" t="str">
        <f t="shared" si="87"/>
        <v>CLAVIER</v>
      </c>
      <c r="F734" s="13"/>
      <c r="G734" s="13"/>
      <c r="H734" s="14"/>
    </row>
    <row r="735" spans="1:8" hidden="1" x14ac:dyDescent="0.25">
      <c r="A735" s="13" t="str">
        <f>"3160"</f>
        <v>3160</v>
      </c>
      <c r="B735" s="13" t="str">
        <f>"3160"</f>
        <v>3160</v>
      </c>
      <c r="C735" s="13"/>
      <c r="D735" s="13" t="str">
        <f t="shared" si="89"/>
        <v>ALLONNES_EPSM</v>
      </c>
      <c r="E735" s="13" t="str">
        <f t="shared" si="87"/>
        <v>CLAVIER</v>
      </c>
      <c r="F735" s="13"/>
      <c r="G735" s="13"/>
      <c r="H735" s="14"/>
    </row>
    <row r="736" spans="1:8" hidden="1" x14ac:dyDescent="0.25">
      <c r="A736" s="13" t="str">
        <f>"3162"</f>
        <v>3162</v>
      </c>
      <c r="B736" s="13" t="str">
        <f>"3162"</f>
        <v>3162</v>
      </c>
      <c r="C736" s="13"/>
      <c r="D736" s="13" t="str">
        <f t="shared" si="89"/>
        <v>ALLONNES_EPSM</v>
      </c>
      <c r="E736" s="13" t="str">
        <f t="shared" si="87"/>
        <v>CLAVIER</v>
      </c>
      <c r="F736" s="13"/>
      <c r="G736" s="13"/>
      <c r="H736" s="14"/>
    </row>
    <row r="737" spans="1:8" hidden="1" x14ac:dyDescent="0.25">
      <c r="A737" s="13" t="str">
        <f>"3164"</f>
        <v>3164</v>
      </c>
      <c r="B737" s="13" t="str">
        <f>"3164"</f>
        <v>3164</v>
      </c>
      <c r="C737" s="13"/>
      <c r="D737" s="13" t="str">
        <f t="shared" si="89"/>
        <v>ALLONNES_EPSM</v>
      </c>
      <c r="E737" s="13" t="str">
        <f t="shared" si="87"/>
        <v>CLAVIER</v>
      </c>
      <c r="F737" s="13"/>
      <c r="G737" s="13"/>
      <c r="H737" s="14"/>
    </row>
    <row r="738" spans="1:8" hidden="1" x14ac:dyDescent="0.25">
      <c r="A738" s="13" t="str">
        <f>"3165"</f>
        <v>3165</v>
      </c>
      <c r="B738" s="13" t="str">
        <f>"3165"</f>
        <v>3165</v>
      </c>
      <c r="C738" s="13"/>
      <c r="D738" s="13" t="str">
        <f t="shared" si="89"/>
        <v>ALLONNES_EPSM</v>
      </c>
      <c r="E738" s="13" t="str">
        <f t="shared" si="87"/>
        <v>CLAVIER</v>
      </c>
      <c r="F738" s="13"/>
      <c r="G738" s="13"/>
      <c r="H738" s="14"/>
    </row>
    <row r="739" spans="1:8" hidden="1" x14ac:dyDescent="0.25">
      <c r="A739" s="13" t="str">
        <f>"3167"</f>
        <v>3167</v>
      </c>
      <c r="B739" s="13" t="str">
        <f>"3167"</f>
        <v>3167</v>
      </c>
      <c r="C739" s="13"/>
      <c r="D739" s="13" t="str">
        <f t="shared" si="89"/>
        <v>ALLONNES_EPSM</v>
      </c>
      <c r="E739" s="13" t="str">
        <f t="shared" si="87"/>
        <v>CLAVIER</v>
      </c>
      <c r="F739" s="13"/>
      <c r="G739" s="13"/>
      <c r="H739" s="14"/>
    </row>
    <row r="740" spans="1:8" hidden="1" x14ac:dyDescent="0.25">
      <c r="A740" s="13" t="str">
        <f>"3169"</f>
        <v>3169</v>
      </c>
      <c r="B740" s="13" t="str">
        <f>"3169"</f>
        <v>3169</v>
      </c>
      <c r="C740" s="13"/>
      <c r="D740" s="13" t="str">
        <f t="shared" si="89"/>
        <v>ALLONNES_EPSM</v>
      </c>
      <c r="E740" s="13" t="str">
        <f t="shared" si="87"/>
        <v>CLAVIER</v>
      </c>
      <c r="F740" s="13"/>
      <c r="G740" s="13"/>
      <c r="H740" s="14"/>
    </row>
    <row r="741" spans="1:8" hidden="1" x14ac:dyDescent="0.25">
      <c r="A741" s="13" t="str">
        <f>"3170"</f>
        <v>3170</v>
      </c>
      <c r="B741" s="13" t="str">
        <f>"3170"</f>
        <v>3170</v>
      </c>
      <c r="C741" s="13"/>
      <c r="D741" s="13" t="str">
        <f t="shared" si="89"/>
        <v>ALLONNES_EPSM</v>
      </c>
      <c r="E741" s="13" t="str">
        <f t="shared" si="87"/>
        <v>CLAVIER</v>
      </c>
      <c r="F741" s="13"/>
      <c r="G741" s="13"/>
      <c r="H741" s="14"/>
    </row>
    <row r="742" spans="1:8" hidden="1" x14ac:dyDescent="0.25">
      <c r="A742" s="13" t="str">
        <f>"3171"</f>
        <v>3171</v>
      </c>
      <c r="B742" s="13" t="str">
        <f>"3171"</f>
        <v>3171</v>
      </c>
      <c r="C742" s="13"/>
      <c r="D742" s="13" t="str">
        <f t="shared" si="89"/>
        <v>ALLONNES_EPSM</v>
      </c>
      <c r="E742" s="13" t="str">
        <f t="shared" si="87"/>
        <v>CLAVIER</v>
      </c>
      <c r="F742" s="13"/>
      <c r="G742" s="13"/>
      <c r="H742" s="14"/>
    </row>
    <row r="743" spans="1:8" hidden="1" x14ac:dyDescent="0.25">
      <c r="A743" s="13" t="str">
        <f>"3172"</f>
        <v>3172</v>
      </c>
      <c r="B743" s="13" t="str">
        <f>"3172"</f>
        <v>3172</v>
      </c>
      <c r="C743" s="13"/>
      <c r="D743" s="13" t="str">
        <f t="shared" si="89"/>
        <v>ALLONNES_EPSM</v>
      </c>
      <c r="E743" s="13" t="str">
        <f t="shared" si="87"/>
        <v>CLAVIER</v>
      </c>
      <c r="F743" s="13"/>
      <c r="G743" s="13"/>
      <c r="H743" s="14"/>
    </row>
    <row r="744" spans="1:8" hidden="1" x14ac:dyDescent="0.25">
      <c r="A744" s="13" t="str">
        <f>"3173"</f>
        <v>3173</v>
      </c>
      <c r="B744" s="13" t="str">
        <f>"3173"</f>
        <v>3173</v>
      </c>
      <c r="C744" s="13"/>
      <c r="D744" s="13" t="str">
        <f t="shared" si="89"/>
        <v>ALLONNES_EPSM</v>
      </c>
      <c r="E744" s="13" t="str">
        <f t="shared" si="87"/>
        <v>CLAVIER</v>
      </c>
      <c r="F744" s="13"/>
      <c r="G744" s="13"/>
      <c r="H744" s="14"/>
    </row>
    <row r="745" spans="1:8" hidden="1" x14ac:dyDescent="0.25">
      <c r="A745" s="13" t="str">
        <f>"3175"</f>
        <v>3175</v>
      </c>
      <c r="B745" s="13" t="str">
        <f>"3175"</f>
        <v>3175</v>
      </c>
      <c r="C745" s="13"/>
      <c r="D745" s="13" t="str">
        <f t="shared" si="89"/>
        <v>ALLONNES_EPSM</v>
      </c>
      <c r="E745" s="13" t="str">
        <f t="shared" si="87"/>
        <v>CLAVIER</v>
      </c>
      <c r="F745" s="13"/>
      <c r="G745" s="13"/>
      <c r="H745" s="14"/>
    </row>
    <row r="746" spans="1:8" hidden="1" x14ac:dyDescent="0.25">
      <c r="A746" s="13" t="str">
        <f>"3183"</f>
        <v>3183</v>
      </c>
      <c r="B746" s="13" t="str">
        <f>"3183"</f>
        <v>3183</v>
      </c>
      <c r="C746" s="13"/>
      <c r="D746" s="13" t="str">
        <f t="shared" si="89"/>
        <v>ALLONNES_EPSM</v>
      </c>
      <c r="E746" s="13" t="str">
        <f t="shared" si="87"/>
        <v>CLAVIER</v>
      </c>
      <c r="F746" s="13"/>
      <c r="G746" s="13"/>
      <c r="H746" s="14"/>
    </row>
    <row r="747" spans="1:8" hidden="1" x14ac:dyDescent="0.25">
      <c r="A747" s="13" t="str">
        <f>"3188"</f>
        <v>3188</v>
      </c>
      <c r="B747" s="13" t="str">
        <f>"3188"</f>
        <v>3188</v>
      </c>
      <c r="C747" s="13"/>
      <c r="D747" s="13" t="str">
        <f t="shared" si="89"/>
        <v>ALLONNES_EPSM</v>
      </c>
      <c r="E747" s="13" t="str">
        <f t="shared" si="87"/>
        <v>CLAVIER</v>
      </c>
      <c r="F747" s="13"/>
      <c r="G747" s="13"/>
      <c r="H747" s="14"/>
    </row>
    <row r="748" spans="1:8" hidden="1" x14ac:dyDescent="0.25">
      <c r="A748" s="13" t="str">
        <f>"3189"</f>
        <v>3189</v>
      </c>
      <c r="B748" s="13" t="str">
        <f>"3189"</f>
        <v>3189</v>
      </c>
      <c r="C748" s="13"/>
      <c r="D748" s="13" t="str">
        <f t="shared" si="89"/>
        <v>ALLONNES_EPSM</v>
      </c>
      <c r="E748" s="13" t="str">
        <f t="shared" si="87"/>
        <v>CLAVIER</v>
      </c>
      <c r="F748" s="13"/>
      <c r="G748" s="13"/>
      <c r="H748" s="14"/>
    </row>
    <row r="749" spans="1:8" hidden="1" x14ac:dyDescent="0.25">
      <c r="A749" s="13" t="str">
        <f>"3193"</f>
        <v>3193</v>
      </c>
      <c r="B749" s="13" t="str">
        <f>"3193"</f>
        <v>3193</v>
      </c>
      <c r="C749" s="13"/>
      <c r="D749" s="13" t="str">
        <f t="shared" si="89"/>
        <v>ALLONNES_EPSM</v>
      </c>
      <c r="E749" s="13" t="str">
        <f t="shared" si="87"/>
        <v>CLAVIER</v>
      </c>
      <c r="F749" s="13"/>
      <c r="G749" s="13"/>
      <c r="H749" s="14"/>
    </row>
    <row r="750" spans="1:8" hidden="1" x14ac:dyDescent="0.25">
      <c r="A750" s="13" t="str">
        <f>"3194"</f>
        <v>3194</v>
      </c>
      <c r="B750" s="13" t="str">
        <f>"3194"</f>
        <v>3194</v>
      </c>
      <c r="C750" s="13"/>
      <c r="D750" s="13" t="str">
        <f t="shared" si="89"/>
        <v>ALLONNES_EPSM</v>
      </c>
      <c r="E750" s="13" t="str">
        <f t="shared" si="87"/>
        <v>CLAVIER</v>
      </c>
      <c r="F750" s="13"/>
      <c r="G750" s="13"/>
      <c r="H750" s="14"/>
    </row>
    <row r="751" spans="1:8" hidden="1" x14ac:dyDescent="0.25">
      <c r="A751" s="13" t="str">
        <f>"3201"</f>
        <v>3201</v>
      </c>
      <c r="B751" s="13" t="str">
        <f>"3201"</f>
        <v>3201</v>
      </c>
      <c r="C751" s="13"/>
      <c r="D751" s="13" t="str">
        <f t="shared" si="89"/>
        <v>ALLONNES_EPSM</v>
      </c>
      <c r="E751" s="13" t="str">
        <f t="shared" si="87"/>
        <v>CLAVIER</v>
      </c>
      <c r="F751" s="13"/>
      <c r="G751" s="13"/>
      <c r="H751" s="14"/>
    </row>
    <row r="752" spans="1:8" hidden="1" x14ac:dyDescent="0.25">
      <c r="A752" s="13" t="str">
        <f>"3202"</f>
        <v>3202</v>
      </c>
      <c r="B752" s="13" t="str">
        <f>"3202"</f>
        <v>3202</v>
      </c>
      <c r="C752" s="13"/>
      <c r="D752" s="13" t="str">
        <f t="shared" si="89"/>
        <v>ALLONNES_EPSM</v>
      </c>
      <c r="E752" s="13" t="str">
        <f t="shared" ref="E752:E815" si="90">"CLAVIER"</f>
        <v>CLAVIER</v>
      </c>
      <c r="F752" s="13"/>
      <c r="G752" s="13"/>
      <c r="H752" s="14"/>
    </row>
    <row r="753" spans="1:8" hidden="1" x14ac:dyDescent="0.25">
      <c r="A753" s="13" t="str">
        <f>"3205"</f>
        <v>3205</v>
      </c>
      <c r="B753" s="13" t="str">
        <f>"3205"</f>
        <v>3205</v>
      </c>
      <c r="C753" s="13"/>
      <c r="D753" s="13" t="str">
        <f t="shared" si="89"/>
        <v>ALLONNES_EPSM</v>
      </c>
      <c r="E753" s="13" t="str">
        <f t="shared" si="90"/>
        <v>CLAVIER</v>
      </c>
      <c r="F753" s="13"/>
      <c r="G753" s="13"/>
      <c r="H753" s="14"/>
    </row>
    <row r="754" spans="1:8" hidden="1" x14ac:dyDescent="0.25">
      <c r="A754" s="13" t="str">
        <f>"3206"</f>
        <v>3206</v>
      </c>
      <c r="B754" s="13" t="str">
        <f>"3206"</f>
        <v>3206</v>
      </c>
      <c r="C754" s="13"/>
      <c r="D754" s="13" t="str">
        <f t="shared" si="89"/>
        <v>ALLONNES_EPSM</v>
      </c>
      <c r="E754" s="13" t="str">
        <f t="shared" si="90"/>
        <v>CLAVIER</v>
      </c>
      <c r="F754" s="13"/>
      <c r="G754" s="13"/>
      <c r="H754" s="14"/>
    </row>
    <row r="755" spans="1:8" hidden="1" x14ac:dyDescent="0.25">
      <c r="A755" s="13" t="str">
        <f>"3209"</f>
        <v>3209</v>
      </c>
      <c r="B755" s="13" t="str">
        <f>"3209"</f>
        <v>3209</v>
      </c>
      <c r="C755" s="13"/>
      <c r="D755" s="13" t="str">
        <f t="shared" si="89"/>
        <v>ALLONNES_EPSM</v>
      </c>
      <c r="E755" s="13" t="str">
        <f t="shared" si="90"/>
        <v>CLAVIER</v>
      </c>
      <c r="F755" s="13"/>
      <c r="G755" s="13"/>
      <c r="H755" s="14"/>
    </row>
    <row r="756" spans="1:8" hidden="1" x14ac:dyDescent="0.25">
      <c r="A756" s="13" t="str">
        <f>"3211"</f>
        <v>3211</v>
      </c>
      <c r="B756" s="13" t="str">
        <f>"3211"</f>
        <v>3211</v>
      </c>
      <c r="C756" s="13"/>
      <c r="D756" s="13" t="str">
        <f t="shared" si="89"/>
        <v>ALLONNES_EPSM</v>
      </c>
      <c r="E756" s="13" t="str">
        <f t="shared" si="90"/>
        <v>CLAVIER</v>
      </c>
      <c r="F756" s="13"/>
      <c r="G756" s="13"/>
      <c r="H756" s="14"/>
    </row>
    <row r="757" spans="1:8" hidden="1" x14ac:dyDescent="0.25">
      <c r="A757" s="13" t="str">
        <f>"3214"</f>
        <v>3214</v>
      </c>
      <c r="B757" s="13" t="str">
        <f>"3214"</f>
        <v>3214</v>
      </c>
      <c r="C757" s="13"/>
      <c r="D757" s="13" t="str">
        <f t="shared" si="89"/>
        <v>ALLONNES_EPSM</v>
      </c>
      <c r="E757" s="13" t="str">
        <f t="shared" si="90"/>
        <v>CLAVIER</v>
      </c>
      <c r="F757" s="13"/>
      <c r="G757" s="13"/>
      <c r="H757" s="14"/>
    </row>
    <row r="758" spans="1:8" hidden="1" x14ac:dyDescent="0.25">
      <c r="A758" s="13" t="str">
        <f>"3219"</f>
        <v>3219</v>
      </c>
      <c r="B758" s="13" t="str">
        <f>"3219"</f>
        <v>3219</v>
      </c>
      <c r="C758" s="13"/>
      <c r="D758" s="13" t="str">
        <f t="shared" si="89"/>
        <v>ALLONNES_EPSM</v>
      </c>
      <c r="E758" s="13" t="str">
        <f t="shared" si="90"/>
        <v>CLAVIER</v>
      </c>
      <c r="F758" s="13"/>
      <c r="G758" s="13"/>
      <c r="H758" s="14"/>
    </row>
    <row r="759" spans="1:8" hidden="1" x14ac:dyDescent="0.25">
      <c r="A759" s="13" t="str">
        <f>"3220"</f>
        <v>3220</v>
      </c>
      <c r="B759" s="13" t="str">
        <f>"3220"</f>
        <v>3220</v>
      </c>
      <c r="C759" s="13"/>
      <c r="D759" s="13" t="str">
        <f t="shared" si="89"/>
        <v>ALLONNES_EPSM</v>
      </c>
      <c r="E759" s="13" t="str">
        <f t="shared" si="90"/>
        <v>CLAVIER</v>
      </c>
      <c r="F759" s="13"/>
      <c r="G759" s="13"/>
      <c r="H759" s="14"/>
    </row>
    <row r="760" spans="1:8" hidden="1" x14ac:dyDescent="0.25">
      <c r="A760" s="13" t="str">
        <f>"3221"</f>
        <v>3221</v>
      </c>
      <c r="B760" s="13" t="str">
        <f>"3221"</f>
        <v>3221</v>
      </c>
      <c r="C760" s="13"/>
      <c r="D760" s="13" t="str">
        <f t="shared" si="89"/>
        <v>ALLONNES_EPSM</v>
      </c>
      <c r="E760" s="13" t="str">
        <f t="shared" si="90"/>
        <v>CLAVIER</v>
      </c>
      <c r="F760" s="13"/>
      <c r="G760" s="13"/>
      <c r="H760" s="14"/>
    </row>
    <row r="761" spans="1:8" hidden="1" x14ac:dyDescent="0.25">
      <c r="A761" s="13" t="str">
        <f>"3222"</f>
        <v>3222</v>
      </c>
      <c r="B761" s="13" t="str">
        <f>"3222"</f>
        <v>3222</v>
      </c>
      <c r="C761" s="13"/>
      <c r="D761" s="13" t="str">
        <f t="shared" si="89"/>
        <v>ALLONNES_EPSM</v>
      </c>
      <c r="E761" s="13" t="str">
        <f t="shared" si="90"/>
        <v>CLAVIER</v>
      </c>
      <c r="F761" s="13"/>
      <c r="G761" s="13"/>
      <c r="H761" s="14"/>
    </row>
    <row r="762" spans="1:8" hidden="1" x14ac:dyDescent="0.25">
      <c r="A762" s="13" t="str">
        <f>"3223"</f>
        <v>3223</v>
      </c>
      <c r="B762" s="13" t="str">
        <f>"3223"</f>
        <v>3223</v>
      </c>
      <c r="C762" s="13"/>
      <c r="D762" s="13" t="str">
        <f t="shared" si="89"/>
        <v>ALLONNES_EPSM</v>
      </c>
      <c r="E762" s="13" t="str">
        <f t="shared" si="90"/>
        <v>CLAVIER</v>
      </c>
      <c r="F762" s="13"/>
      <c r="G762" s="13"/>
      <c r="H762" s="14"/>
    </row>
    <row r="763" spans="1:8" hidden="1" x14ac:dyDescent="0.25">
      <c r="A763" s="13" t="str">
        <f>"3225"</f>
        <v>3225</v>
      </c>
      <c r="B763" s="13" t="str">
        <f>"3225"</f>
        <v>3225</v>
      </c>
      <c r="C763" s="13"/>
      <c r="D763" s="13" t="str">
        <f t="shared" si="89"/>
        <v>ALLONNES_EPSM</v>
      </c>
      <c r="E763" s="13" t="str">
        <f t="shared" si="90"/>
        <v>CLAVIER</v>
      </c>
      <c r="F763" s="13"/>
      <c r="G763" s="13"/>
      <c r="H763" s="14"/>
    </row>
    <row r="764" spans="1:8" hidden="1" x14ac:dyDescent="0.25">
      <c r="A764" s="13" t="str">
        <f>"3231"</f>
        <v>3231</v>
      </c>
      <c r="B764" s="13" t="str">
        <f>"3231"</f>
        <v>3231</v>
      </c>
      <c r="C764" s="13"/>
      <c r="D764" s="13" t="str">
        <f t="shared" si="89"/>
        <v>ALLONNES_EPSM</v>
      </c>
      <c r="E764" s="13" t="str">
        <f t="shared" si="90"/>
        <v>CLAVIER</v>
      </c>
      <c r="F764" s="13"/>
      <c r="G764" s="13"/>
      <c r="H764" s="14"/>
    </row>
    <row r="765" spans="1:8" hidden="1" x14ac:dyDescent="0.25">
      <c r="A765" s="13" t="str">
        <f>"3234"</f>
        <v>3234</v>
      </c>
      <c r="B765" s="13" t="str">
        <f>"3234"</f>
        <v>3234</v>
      </c>
      <c r="C765" s="13"/>
      <c r="D765" s="13" t="str">
        <f t="shared" si="89"/>
        <v>ALLONNES_EPSM</v>
      </c>
      <c r="E765" s="13" t="str">
        <f t="shared" si="90"/>
        <v>CLAVIER</v>
      </c>
      <c r="F765" s="13"/>
      <c r="G765" s="13"/>
      <c r="H765" s="14"/>
    </row>
    <row r="766" spans="1:8" hidden="1" x14ac:dyDescent="0.25">
      <c r="A766" s="13" t="str">
        <f>"3235"</f>
        <v>3235</v>
      </c>
      <c r="B766" s="13" t="str">
        <f>"3235"</f>
        <v>3235</v>
      </c>
      <c r="C766" s="13"/>
      <c r="D766" s="13" t="str">
        <f t="shared" si="89"/>
        <v>ALLONNES_EPSM</v>
      </c>
      <c r="E766" s="13" t="str">
        <f t="shared" si="90"/>
        <v>CLAVIER</v>
      </c>
      <c r="F766" s="13"/>
      <c r="G766" s="13"/>
      <c r="H766" s="14"/>
    </row>
    <row r="767" spans="1:8" hidden="1" x14ac:dyDescent="0.25">
      <c r="A767" s="13" t="str">
        <f>"3238"</f>
        <v>3238</v>
      </c>
      <c r="B767" s="13" t="str">
        <f>"3238"</f>
        <v>3238</v>
      </c>
      <c r="C767" s="13"/>
      <c r="D767" s="13" t="str">
        <f t="shared" si="89"/>
        <v>ALLONNES_EPSM</v>
      </c>
      <c r="E767" s="13" t="str">
        <f t="shared" si="90"/>
        <v>CLAVIER</v>
      </c>
      <c r="F767" s="13"/>
      <c r="G767" s="13"/>
      <c r="H767" s="14"/>
    </row>
    <row r="768" spans="1:8" hidden="1" x14ac:dyDescent="0.25">
      <c r="A768" s="13" t="str">
        <f>"3239"</f>
        <v>3239</v>
      </c>
      <c r="B768" s="13" t="str">
        <f>"3239"</f>
        <v>3239</v>
      </c>
      <c r="C768" s="13"/>
      <c r="D768" s="13" t="str">
        <f t="shared" si="89"/>
        <v>ALLONNES_EPSM</v>
      </c>
      <c r="E768" s="13" t="str">
        <f t="shared" si="90"/>
        <v>CLAVIER</v>
      </c>
      <c r="F768" s="13"/>
      <c r="G768" s="13"/>
      <c r="H768" s="14"/>
    </row>
    <row r="769" spans="1:8" hidden="1" x14ac:dyDescent="0.25">
      <c r="A769" s="13" t="str">
        <f>"3244"</f>
        <v>3244</v>
      </c>
      <c r="B769" s="13" t="str">
        <f>"3244"</f>
        <v>3244</v>
      </c>
      <c r="C769" s="13"/>
      <c r="D769" s="13" t="str">
        <f t="shared" si="89"/>
        <v>ALLONNES_EPSM</v>
      </c>
      <c r="E769" s="13" t="str">
        <f t="shared" si="90"/>
        <v>CLAVIER</v>
      </c>
      <c r="F769" s="13"/>
      <c r="G769" s="13"/>
      <c r="H769" s="14"/>
    </row>
    <row r="770" spans="1:8" hidden="1" x14ac:dyDescent="0.25">
      <c r="A770" s="13" t="str">
        <f>"3257"</f>
        <v>3257</v>
      </c>
      <c r="B770" s="13" t="str">
        <f>"3257"</f>
        <v>3257</v>
      </c>
      <c r="C770" s="13"/>
      <c r="D770" s="13" t="str">
        <f t="shared" si="89"/>
        <v>ALLONNES_EPSM</v>
      </c>
      <c r="E770" s="13" t="str">
        <f t="shared" si="90"/>
        <v>CLAVIER</v>
      </c>
      <c r="F770" s="13"/>
      <c r="G770" s="13"/>
      <c r="H770" s="14"/>
    </row>
    <row r="771" spans="1:8" hidden="1" x14ac:dyDescent="0.25">
      <c r="A771" s="13" t="str">
        <f>"3260"</f>
        <v>3260</v>
      </c>
      <c r="B771" s="13" t="str">
        <f>"3260"</f>
        <v>3260</v>
      </c>
      <c r="C771" s="13"/>
      <c r="D771" s="13" t="str">
        <f t="shared" si="89"/>
        <v>ALLONNES_EPSM</v>
      </c>
      <c r="E771" s="13" t="str">
        <f t="shared" si="90"/>
        <v>CLAVIER</v>
      </c>
      <c r="F771" s="13"/>
      <c r="G771" s="13"/>
      <c r="H771" s="14"/>
    </row>
    <row r="772" spans="1:8" hidden="1" x14ac:dyDescent="0.25">
      <c r="A772" s="13" t="str">
        <f>"3261"</f>
        <v>3261</v>
      </c>
      <c r="B772" s="13" t="str">
        <f>"3261"</f>
        <v>3261</v>
      </c>
      <c r="C772" s="13"/>
      <c r="D772" s="13" t="str">
        <f t="shared" si="89"/>
        <v>ALLONNES_EPSM</v>
      </c>
      <c r="E772" s="13" t="str">
        <f t="shared" si="90"/>
        <v>CLAVIER</v>
      </c>
      <c r="F772" s="13"/>
      <c r="G772" s="13"/>
      <c r="H772" s="14"/>
    </row>
    <row r="773" spans="1:8" hidden="1" x14ac:dyDescent="0.25">
      <c r="A773" s="13" t="str">
        <f>"3262"</f>
        <v>3262</v>
      </c>
      <c r="B773" s="13" t="str">
        <f>"3262"</f>
        <v>3262</v>
      </c>
      <c r="C773" s="13"/>
      <c r="D773" s="13" t="str">
        <f t="shared" si="89"/>
        <v>ALLONNES_EPSM</v>
      </c>
      <c r="E773" s="13" t="str">
        <f t="shared" si="90"/>
        <v>CLAVIER</v>
      </c>
      <c r="F773" s="13"/>
      <c r="G773" s="13"/>
      <c r="H773" s="14"/>
    </row>
    <row r="774" spans="1:8" hidden="1" x14ac:dyDescent="0.25">
      <c r="A774" s="13" t="str">
        <f>"3264"</f>
        <v>3264</v>
      </c>
      <c r="B774" s="13" t="str">
        <f>"3264"</f>
        <v>3264</v>
      </c>
      <c r="C774" s="13"/>
      <c r="D774" s="13" t="str">
        <f t="shared" si="89"/>
        <v>ALLONNES_EPSM</v>
      </c>
      <c r="E774" s="13" t="str">
        <f t="shared" si="90"/>
        <v>CLAVIER</v>
      </c>
      <c r="F774" s="13"/>
      <c r="G774" s="13"/>
      <c r="H774" s="14"/>
    </row>
    <row r="775" spans="1:8" hidden="1" x14ac:dyDescent="0.25">
      <c r="A775" s="13" t="str">
        <f>"3267"</f>
        <v>3267</v>
      </c>
      <c r="B775" s="13" t="str">
        <f>"3267"</f>
        <v>3267</v>
      </c>
      <c r="C775" s="13"/>
      <c r="D775" s="13" t="str">
        <f t="shared" si="89"/>
        <v>ALLONNES_EPSM</v>
      </c>
      <c r="E775" s="13" t="str">
        <f t="shared" si="90"/>
        <v>CLAVIER</v>
      </c>
      <c r="F775" s="13"/>
      <c r="G775" s="13"/>
      <c r="H775" s="14"/>
    </row>
    <row r="776" spans="1:8" hidden="1" x14ac:dyDescent="0.25">
      <c r="A776" s="13" t="str">
        <f>"3268"</f>
        <v>3268</v>
      </c>
      <c r="B776" s="13" t="str">
        <f>"3268"</f>
        <v>3268</v>
      </c>
      <c r="C776" s="13"/>
      <c r="D776" s="13" t="str">
        <f t="shared" si="89"/>
        <v>ALLONNES_EPSM</v>
      </c>
      <c r="E776" s="13" t="str">
        <f t="shared" si="90"/>
        <v>CLAVIER</v>
      </c>
      <c r="F776" s="13"/>
      <c r="G776" s="13"/>
      <c r="H776" s="14"/>
    </row>
    <row r="777" spans="1:8" hidden="1" x14ac:dyDescent="0.25">
      <c r="A777" s="13" t="str">
        <f>"3270"</f>
        <v>3270</v>
      </c>
      <c r="B777" s="13" t="str">
        <f>"3270"</f>
        <v>3270</v>
      </c>
      <c r="C777" s="13"/>
      <c r="D777" s="13" t="str">
        <f t="shared" si="89"/>
        <v>ALLONNES_EPSM</v>
      </c>
      <c r="E777" s="13" t="str">
        <f t="shared" si="90"/>
        <v>CLAVIER</v>
      </c>
      <c r="F777" s="13"/>
      <c r="G777" s="13"/>
      <c r="H777" s="14"/>
    </row>
    <row r="778" spans="1:8" hidden="1" x14ac:dyDescent="0.25">
      <c r="A778" s="13" t="str">
        <f>"3271"</f>
        <v>3271</v>
      </c>
      <c r="B778" s="13" t="str">
        <f>"3271"</f>
        <v>3271</v>
      </c>
      <c r="C778" s="13"/>
      <c r="D778" s="13" t="str">
        <f t="shared" si="89"/>
        <v>ALLONNES_EPSM</v>
      </c>
      <c r="E778" s="13" t="str">
        <f t="shared" si="90"/>
        <v>CLAVIER</v>
      </c>
      <c r="F778" s="13"/>
      <c r="G778" s="13"/>
      <c r="H778" s="14"/>
    </row>
    <row r="779" spans="1:8" hidden="1" x14ac:dyDescent="0.25">
      <c r="A779" s="13" t="str">
        <f>"3274"</f>
        <v>3274</v>
      </c>
      <c r="B779" s="13" t="str">
        <f>"3274"</f>
        <v>3274</v>
      </c>
      <c r="C779" s="13"/>
      <c r="D779" s="13" t="str">
        <f t="shared" si="89"/>
        <v>ALLONNES_EPSM</v>
      </c>
      <c r="E779" s="13" t="str">
        <f t="shared" si="90"/>
        <v>CLAVIER</v>
      </c>
      <c r="F779" s="13"/>
      <c r="G779" s="13"/>
      <c r="H779" s="14"/>
    </row>
    <row r="780" spans="1:8" hidden="1" x14ac:dyDescent="0.25">
      <c r="A780" s="13" t="str">
        <f>"3275"</f>
        <v>3275</v>
      </c>
      <c r="B780" s="13" t="str">
        <f>"3275"</f>
        <v>3275</v>
      </c>
      <c r="C780" s="13"/>
      <c r="D780" s="13" t="str">
        <f t="shared" si="89"/>
        <v>ALLONNES_EPSM</v>
      </c>
      <c r="E780" s="13" t="str">
        <f t="shared" si="90"/>
        <v>CLAVIER</v>
      </c>
      <c r="F780" s="13"/>
      <c r="G780" s="13"/>
      <c r="H780" s="14"/>
    </row>
    <row r="781" spans="1:8" hidden="1" x14ac:dyDescent="0.25">
      <c r="A781" s="13" t="str">
        <f>"3278"</f>
        <v>3278</v>
      </c>
      <c r="B781" s="13" t="str">
        <f>"3278"</f>
        <v>3278</v>
      </c>
      <c r="C781" s="13"/>
      <c r="D781" s="13" t="str">
        <f t="shared" si="89"/>
        <v>ALLONNES_EPSM</v>
      </c>
      <c r="E781" s="13" t="str">
        <f t="shared" si="90"/>
        <v>CLAVIER</v>
      </c>
      <c r="F781" s="13"/>
      <c r="G781" s="13"/>
      <c r="H781" s="14"/>
    </row>
    <row r="782" spans="1:8" hidden="1" x14ac:dyDescent="0.25">
      <c r="A782" s="13" t="str">
        <f>"3280"</f>
        <v>3280</v>
      </c>
      <c r="B782" s="13" t="str">
        <f>"3280"</f>
        <v>3280</v>
      </c>
      <c r="C782" s="13"/>
      <c r="D782" s="13" t="str">
        <f t="shared" si="89"/>
        <v>ALLONNES_EPSM</v>
      </c>
      <c r="E782" s="13" t="str">
        <f t="shared" si="90"/>
        <v>CLAVIER</v>
      </c>
      <c r="F782" s="13"/>
      <c r="G782" s="13"/>
      <c r="H782" s="14"/>
    </row>
    <row r="783" spans="1:8" hidden="1" x14ac:dyDescent="0.25">
      <c r="A783" s="13" t="str">
        <f>"3285"</f>
        <v>3285</v>
      </c>
      <c r="B783" s="13" t="str">
        <f>"3285"</f>
        <v>3285</v>
      </c>
      <c r="C783" s="13"/>
      <c r="D783" s="13" t="str">
        <f t="shared" ref="D783:D846" si="91">"ALLONNES_EPSM"</f>
        <v>ALLONNES_EPSM</v>
      </c>
      <c r="E783" s="13" t="str">
        <f t="shared" si="90"/>
        <v>CLAVIER</v>
      </c>
      <c r="F783" s="13"/>
      <c r="G783" s="13"/>
      <c r="H783" s="14"/>
    </row>
    <row r="784" spans="1:8" hidden="1" x14ac:dyDescent="0.25">
      <c r="A784" s="13" t="str">
        <f>"3286"</f>
        <v>3286</v>
      </c>
      <c r="B784" s="13" t="str">
        <f>"3286"</f>
        <v>3286</v>
      </c>
      <c r="C784" s="13"/>
      <c r="D784" s="13" t="str">
        <f t="shared" si="91"/>
        <v>ALLONNES_EPSM</v>
      </c>
      <c r="E784" s="13" t="str">
        <f t="shared" si="90"/>
        <v>CLAVIER</v>
      </c>
      <c r="F784" s="13"/>
      <c r="G784" s="13"/>
      <c r="H784" s="14"/>
    </row>
    <row r="785" spans="1:8" hidden="1" x14ac:dyDescent="0.25">
      <c r="A785" s="13" t="str">
        <f>"3287"</f>
        <v>3287</v>
      </c>
      <c r="B785" s="13" t="str">
        <f>"3287"</f>
        <v>3287</v>
      </c>
      <c r="C785" s="13"/>
      <c r="D785" s="13" t="str">
        <f t="shared" si="91"/>
        <v>ALLONNES_EPSM</v>
      </c>
      <c r="E785" s="13" t="str">
        <f t="shared" si="90"/>
        <v>CLAVIER</v>
      </c>
      <c r="F785" s="13"/>
      <c r="G785" s="13"/>
      <c r="H785" s="14"/>
    </row>
    <row r="786" spans="1:8" hidden="1" x14ac:dyDescent="0.25">
      <c r="A786" s="13" t="str">
        <f>"3288"</f>
        <v>3288</v>
      </c>
      <c r="B786" s="13" t="str">
        <f>"3288"</f>
        <v>3288</v>
      </c>
      <c r="C786" s="13"/>
      <c r="D786" s="13" t="str">
        <f t="shared" si="91"/>
        <v>ALLONNES_EPSM</v>
      </c>
      <c r="E786" s="13" t="str">
        <f t="shared" si="90"/>
        <v>CLAVIER</v>
      </c>
      <c r="F786" s="13"/>
      <c r="G786" s="13"/>
      <c r="H786" s="14"/>
    </row>
    <row r="787" spans="1:8" hidden="1" x14ac:dyDescent="0.25">
      <c r="A787" s="13" t="str">
        <f>"3289"</f>
        <v>3289</v>
      </c>
      <c r="B787" s="13" t="str">
        <f>"3289"</f>
        <v>3289</v>
      </c>
      <c r="C787" s="13"/>
      <c r="D787" s="13" t="str">
        <f t="shared" si="91"/>
        <v>ALLONNES_EPSM</v>
      </c>
      <c r="E787" s="13" t="str">
        <f t="shared" si="90"/>
        <v>CLAVIER</v>
      </c>
      <c r="F787" s="13"/>
      <c r="G787" s="13"/>
      <c r="H787" s="14"/>
    </row>
    <row r="788" spans="1:8" hidden="1" x14ac:dyDescent="0.25">
      <c r="A788" s="13" t="str">
        <f>"3292"</f>
        <v>3292</v>
      </c>
      <c r="B788" s="13" t="str">
        <f>"3292"</f>
        <v>3292</v>
      </c>
      <c r="C788" s="13"/>
      <c r="D788" s="13" t="str">
        <f t="shared" si="91"/>
        <v>ALLONNES_EPSM</v>
      </c>
      <c r="E788" s="13" t="str">
        <f t="shared" si="90"/>
        <v>CLAVIER</v>
      </c>
      <c r="F788" s="13"/>
      <c r="G788" s="13"/>
      <c r="H788" s="14"/>
    </row>
    <row r="789" spans="1:8" hidden="1" x14ac:dyDescent="0.25">
      <c r="A789" s="13" t="str">
        <f>"3293"</f>
        <v>3293</v>
      </c>
      <c r="B789" s="13" t="str">
        <f>"3293"</f>
        <v>3293</v>
      </c>
      <c r="C789" s="13"/>
      <c r="D789" s="13" t="str">
        <f t="shared" si="91"/>
        <v>ALLONNES_EPSM</v>
      </c>
      <c r="E789" s="13" t="str">
        <f t="shared" si="90"/>
        <v>CLAVIER</v>
      </c>
      <c r="F789" s="13"/>
      <c r="G789" s="13"/>
      <c r="H789" s="14"/>
    </row>
    <row r="790" spans="1:8" hidden="1" x14ac:dyDescent="0.25">
      <c r="A790" s="13" t="str">
        <f>"3300"</f>
        <v>3300</v>
      </c>
      <c r="B790" s="13" t="str">
        <f>"3300"</f>
        <v>3300</v>
      </c>
      <c r="C790" s="13"/>
      <c r="D790" s="13" t="str">
        <f t="shared" si="91"/>
        <v>ALLONNES_EPSM</v>
      </c>
      <c r="E790" s="13" t="str">
        <f t="shared" si="90"/>
        <v>CLAVIER</v>
      </c>
      <c r="F790" s="13"/>
      <c r="G790" s="13"/>
      <c r="H790" s="14"/>
    </row>
    <row r="791" spans="1:8" hidden="1" x14ac:dyDescent="0.25">
      <c r="A791" s="13" t="str">
        <f>"3301"</f>
        <v>3301</v>
      </c>
      <c r="B791" s="13" t="str">
        <f>"3301"</f>
        <v>3301</v>
      </c>
      <c r="C791" s="13"/>
      <c r="D791" s="13" t="str">
        <f t="shared" si="91"/>
        <v>ALLONNES_EPSM</v>
      </c>
      <c r="E791" s="13" t="str">
        <f t="shared" si="90"/>
        <v>CLAVIER</v>
      </c>
      <c r="F791" s="13"/>
      <c r="G791" s="13"/>
      <c r="H791" s="14"/>
    </row>
    <row r="792" spans="1:8" hidden="1" x14ac:dyDescent="0.25">
      <c r="A792" s="13" t="str">
        <f>"3306"</f>
        <v>3306</v>
      </c>
      <c r="B792" s="13" t="str">
        <f>"3306"</f>
        <v>3306</v>
      </c>
      <c r="C792" s="13"/>
      <c r="D792" s="13" t="str">
        <f t="shared" si="91"/>
        <v>ALLONNES_EPSM</v>
      </c>
      <c r="E792" s="13" t="str">
        <f t="shared" si="90"/>
        <v>CLAVIER</v>
      </c>
      <c r="F792" s="13"/>
      <c r="G792" s="13"/>
      <c r="H792" s="14"/>
    </row>
    <row r="793" spans="1:8" hidden="1" x14ac:dyDescent="0.25">
      <c r="A793" s="13" t="str">
        <f>"3309"</f>
        <v>3309</v>
      </c>
      <c r="B793" s="13" t="str">
        <f>"3309"</f>
        <v>3309</v>
      </c>
      <c r="C793" s="13"/>
      <c r="D793" s="13" t="str">
        <f t="shared" si="91"/>
        <v>ALLONNES_EPSM</v>
      </c>
      <c r="E793" s="13" t="str">
        <f t="shared" si="90"/>
        <v>CLAVIER</v>
      </c>
      <c r="F793" s="13"/>
      <c r="G793" s="13"/>
      <c r="H793" s="14"/>
    </row>
    <row r="794" spans="1:8" hidden="1" x14ac:dyDescent="0.25">
      <c r="A794" s="13" t="str">
        <f>"3311"</f>
        <v>3311</v>
      </c>
      <c r="B794" s="13" t="str">
        <f>"3311"</f>
        <v>3311</v>
      </c>
      <c r="C794" s="13"/>
      <c r="D794" s="13" t="str">
        <f t="shared" si="91"/>
        <v>ALLONNES_EPSM</v>
      </c>
      <c r="E794" s="13" t="str">
        <f t="shared" si="90"/>
        <v>CLAVIER</v>
      </c>
      <c r="F794" s="13"/>
      <c r="G794" s="13"/>
      <c r="H794" s="14"/>
    </row>
    <row r="795" spans="1:8" hidden="1" x14ac:dyDescent="0.25">
      <c r="A795" s="13" t="str">
        <f>"3312"</f>
        <v>3312</v>
      </c>
      <c r="B795" s="13" t="str">
        <f>"3312"</f>
        <v>3312</v>
      </c>
      <c r="C795" s="13"/>
      <c r="D795" s="13" t="str">
        <f t="shared" si="91"/>
        <v>ALLONNES_EPSM</v>
      </c>
      <c r="E795" s="13" t="str">
        <f t="shared" si="90"/>
        <v>CLAVIER</v>
      </c>
      <c r="F795" s="13"/>
      <c r="G795" s="13"/>
      <c r="H795" s="14"/>
    </row>
    <row r="796" spans="1:8" hidden="1" x14ac:dyDescent="0.25">
      <c r="A796" s="13" t="str">
        <f>"3319"</f>
        <v>3319</v>
      </c>
      <c r="B796" s="13" t="str">
        <f>"3319"</f>
        <v>3319</v>
      </c>
      <c r="C796" s="13"/>
      <c r="D796" s="13" t="str">
        <f t="shared" si="91"/>
        <v>ALLONNES_EPSM</v>
      </c>
      <c r="E796" s="13" t="str">
        <f t="shared" si="90"/>
        <v>CLAVIER</v>
      </c>
      <c r="F796" s="13"/>
      <c r="G796" s="13"/>
      <c r="H796" s="14"/>
    </row>
    <row r="797" spans="1:8" hidden="1" x14ac:dyDescent="0.25">
      <c r="A797" s="13" t="str">
        <f>"3323"</f>
        <v>3323</v>
      </c>
      <c r="B797" s="13" t="str">
        <f>"3323"</f>
        <v>3323</v>
      </c>
      <c r="C797" s="13"/>
      <c r="D797" s="13" t="str">
        <f t="shared" si="91"/>
        <v>ALLONNES_EPSM</v>
      </c>
      <c r="E797" s="13" t="str">
        <f t="shared" si="90"/>
        <v>CLAVIER</v>
      </c>
      <c r="F797" s="13"/>
      <c r="G797" s="13"/>
      <c r="H797" s="14"/>
    </row>
    <row r="798" spans="1:8" hidden="1" x14ac:dyDescent="0.25">
      <c r="A798" s="13" t="str">
        <f>"3326"</f>
        <v>3326</v>
      </c>
      <c r="B798" s="13" t="str">
        <f>"3326"</f>
        <v>3326</v>
      </c>
      <c r="C798" s="13"/>
      <c r="D798" s="13" t="str">
        <f t="shared" si="91"/>
        <v>ALLONNES_EPSM</v>
      </c>
      <c r="E798" s="13" t="str">
        <f t="shared" si="90"/>
        <v>CLAVIER</v>
      </c>
      <c r="F798" s="13"/>
      <c r="G798" s="13"/>
      <c r="H798" s="14"/>
    </row>
    <row r="799" spans="1:8" hidden="1" x14ac:dyDescent="0.25">
      <c r="A799" s="13" t="str">
        <f>"3327"</f>
        <v>3327</v>
      </c>
      <c r="B799" s="13" t="str">
        <f>"3327"</f>
        <v>3327</v>
      </c>
      <c r="C799" s="13"/>
      <c r="D799" s="13" t="str">
        <f t="shared" si="91"/>
        <v>ALLONNES_EPSM</v>
      </c>
      <c r="E799" s="13" t="str">
        <f t="shared" si="90"/>
        <v>CLAVIER</v>
      </c>
      <c r="F799" s="13"/>
      <c r="G799" s="13"/>
      <c r="H799" s="14"/>
    </row>
    <row r="800" spans="1:8" hidden="1" x14ac:dyDescent="0.25">
      <c r="A800" s="13" t="str">
        <f>"3328"</f>
        <v>3328</v>
      </c>
      <c r="B800" s="13" t="str">
        <f>"3328"</f>
        <v>3328</v>
      </c>
      <c r="C800" s="13"/>
      <c r="D800" s="13" t="str">
        <f t="shared" si="91"/>
        <v>ALLONNES_EPSM</v>
      </c>
      <c r="E800" s="13" t="str">
        <f t="shared" si="90"/>
        <v>CLAVIER</v>
      </c>
      <c r="F800" s="13"/>
      <c r="G800" s="13"/>
      <c r="H800" s="14"/>
    </row>
    <row r="801" spans="1:8" hidden="1" x14ac:dyDescent="0.25">
      <c r="A801" s="13" t="str">
        <f>"3329"</f>
        <v>3329</v>
      </c>
      <c r="B801" s="13" t="str">
        <f>"3329"</f>
        <v>3329</v>
      </c>
      <c r="C801" s="13"/>
      <c r="D801" s="13" t="str">
        <f t="shared" si="91"/>
        <v>ALLONNES_EPSM</v>
      </c>
      <c r="E801" s="13" t="str">
        <f t="shared" si="90"/>
        <v>CLAVIER</v>
      </c>
      <c r="F801" s="13"/>
      <c r="G801" s="13"/>
      <c r="H801" s="14"/>
    </row>
    <row r="802" spans="1:8" hidden="1" x14ac:dyDescent="0.25">
      <c r="A802" s="13" t="str">
        <f>"3336"</f>
        <v>3336</v>
      </c>
      <c r="B802" s="13" t="str">
        <f>"3336"</f>
        <v>3336</v>
      </c>
      <c r="C802" s="13"/>
      <c r="D802" s="13" t="str">
        <f t="shared" si="91"/>
        <v>ALLONNES_EPSM</v>
      </c>
      <c r="E802" s="13" t="str">
        <f t="shared" si="90"/>
        <v>CLAVIER</v>
      </c>
      <c r="F802" s="13"/>
      <c r="G802" s="13"/>
      <c r="H802" s="14"/>
    </row>
    <row r="803" spans="1:8" hidden="1" x14ac:dyDescent="0.25">
      <c r="A803" s="13" t="str">
        <f>"3337"</f>
        <v>3337</v>
      </c>
      <c r="B803" s="13" t="str">
        <f>"3337"</f>
        <v>3337</v>
      </c>
      <c r="C803" s="13"/>
      <c r="D803" s="13" t="str">
        <f t="shared" si="91"/>
        <v>ALLONNES_EPSM</v>
      </c>
      <c r="E803" s="13" t="str">
        <f t="shared" si="90"/>
        <v>CLAVIER</v>
      </c>
      <c r="F803" s="13"/>
      <c r="G803" s="13"/>
      <c r="H803" s="14"/>
    </row>
    <row r="804" spans="1:8" hidden="1" x14ac:dyDescent="0.25">
      <c r="A804" s="13" t="str">
        <f>"3338"</f>
        <v>3338</v>
      </c>
      <c r="B804" s="13" t="str">
        <f>"3338"</f>
        <v>3338</v>
      </c>
      <c r="C804" s="13"/>
      <c r="D804" s="13" t="str">
        <f t="shared" si="91"/>
        <v>ALLONNES_EPSM</v>
      </c>
      <c r="E804" s="13" t="str">
        <f t="shared" si="90"/>
        <v>CLAVIER</v>
      </c>
      <c r="F804" s="13"/>
      <c r="G804" s="13"/>
      <c r="H804" s="14"/>
    </row>
    <row r="805" spans="1:8" hidden="1" x14ac:dyDescent="0.25">
      <c r="A805" s="13" t="str">
        <f>"3340"</f>
        <v>3340</v>
      </c>
      <c r="B805" s="13" t="str">
        <f>"3340"</f>
        <v>3340</v>
      </c>
      <c r="C805" s="13"/>
      <c r="D805" s="13" t="str">
        <f t="shared" si="91"/>
        <v>ALLONNES_EPSM</v>
      </c>
      <c r="E805" s="13" t="str">
        <f t="shared" si="90"/>
        <v>CLAVIER</v>
      </c>
      <c r="F805" s="13"/>
      <c r="G805" s="13"/>
      <c r="H805" s="14"/>
    </row>
    <row r="806" spans="1:8" hidden="1" x14ac:dyDescent="0.25">
      <c r="A806" s="13" t="str">
        <f>"3343"</f>
        <v>3343</v>
      </c>
      <c r="B806" s="13" t="str">
        <f>"3343"</f>
        <v>3343</v>
      </c>
      <c r="C806" s="13"/>
      <c r="D806" s="13" t="str">
        <f t="shared" si="91"/>
        <v>ALLONNES_EPSM</v>
      </c>
      <c r="E806" s="13" t="str">
        <f t="shared" si="90"/>
        <v>CLAVIER</v>
      </c>
      <c r="F806" s="13"/>
      <c r="G806" s="13"/>
      <c r="H806" s="14"/>
    </row>
    <row r="807" spans="1:8" hidden="1" x14ac:dyDescent="0.25">
      <c r="A807" s="13" t="str">
        <f>"3345"</f>
        <v>3345</v>
      </c>
      <c r="B807" s="13" t="str">
        <f>"3345"</f>
        <v>3345</v>
      </c>
      <c r="C807" s="13"/>
      <c r="D807" s="13" t="str">
        <f t="shared" si="91"/>
        <v>ALLONNES_EPSM</v>
      </c>
      <c r="E807" s="13" t="str">
        <f t="shared" si="90"/>
        <v>CLAVIER</v>
      </c>
      <c r="F807" s="13"/>
      <c r="G807" s="13"/>
      <c r="H807" s="14"/>
    </row>
    <row r="808" spans="1:8" hidden="1" x14ac:dyDescent="0.25">
      <c r="A808" s="13" t="str">
        <f>"3358"</f>
        <v>3358</v>
      </c>
      <c r="B808" s="13" t="str">
        <f>"3358"</f>
        <v>3358</v>
      </c>
      <c r="C808" s="13"/>
      <c r="D808" s="13" t="str">
        <f t="shared" si="91"/>
        <v>ALLONNES_EPSM</v>
      </c>
      <c r="E808" s="13" t="str">
        <f t="shared" si="90"/>
        <v>CLAVIER</v>
      </c>
      <c r="F808" s="13"/>
      <c r="G808" s="13"/>
      <c r="H808" s="14"/>
    </row>
    <row r="809" spans="1:8" hidden="1" x14ac:dyDescent="0.25">
      <c r="A809" s="13" t="str">
        <f>"3361"</f>
        <v>3361</v>
      </c>
      <c r="B809" s="13" t="str">
        <f>"3361"</f>
        <v>3361</v>
      </c>
      <c r="C809" s="13"/>
      <c r="D809" s="13" t="str">
        <f t="shared" si="91"/>
        <v>ALLONNES_EPSM</v>
      </c>
      <c r="E809" s="13" t="str">
        <f t="shared" si="90"/>
        <v>CLAVIER</v>
      </c>
      <c r="F809" s="13"/>
      <c r="G809" s="13"/>
      <c r="H809" s="14"/>
    </row>
    <row r="810" spans="1:8" hidden="1" x14ac:dyDescent="0.25">
      <c r="A810" s="13" t="str">
        <f>"3362"</f>
        <v>3362</v>
      </c>
      <c r="B810" s="13" t="str">
        <f>"3362"</f>
        <v>3362</v>
      </c>
      <c r="C810" s="13"/>
      <c r="D810" s="13" t="str">
        <f t="shared" si="91"/>
        <v>ALLONNES_EPSM</v>
      </c>
      <c r="E810" s="13" t="str">
        <f t="shared" si="90"/>
        <v>CLAVIER</v>
      </c>
      <c r="F810" s="13"/>
      <c r="G810" s="13"/>
      <c r="H810" s="14"/>
    </row>
    <row r="811" spans="1:8" hidden="1" x14ac:dyDescent="0.25">
      <c r="A811" s="13" t="str">
        <f>"3365"</f>
        <v>3365</v>
      </c>
      <c r="B811" s="13" t="str">
        <f>"3365"</f>
        <v>3365</v>
      </c>
      <c r="C811" s="13"/>
      <c r="D811" s="13" t="str">
        <f t="shared" si="91"/>
        <v>ALLONNES_EPSM</v>
      </c>
      <c r="E811" s="13" t="str">
        <f t="shared" si="90"/>
        <v>CLAVIER</v>
      </c>
      <c r="F811" s="13"/>
      <c r="G811" s="13"/>
      <c r="H811" s="14"/>
    </row>
    <row r="812" spans="1:8" hidden="1" x14ac:dyDescent="0.25">
      <c r="A812" s="13" t="str">
        <f>"3367"</f>
        <v>3367</v>
      </c>
      <c r="B812" s="13" t="str">
        <f>"3367"</f>
        <v>3367</v>
      </c>
      <c r="C812" s="13"/>
      <c r="D812" s="13" t="str">
        <f t="shared" si="91"/>
        <v>ALLONNES_EPSM</v>
      </c>
      <c r="E812" s="13" t="str">
        <f t="shared" si="90"/>
        <v>CLAVIER</v>
      </c>
      <c r="F812" s="13"/>
      <c r="G812" s="13"/>
      <c r="H812" s="14"/>
    </row>
    <row r="813" spans="1:8" hidden="1" x14ac:dyDescent="0.25">
      <c r="A813" s="13" t="str">
        <f>"3369"</f>
        <v>3369</v>
      </c>
      <c r="B813" s="13" t="str">
        <f>"3369"</f>
        <v>3369</v>
      </c>
      <c r="C813" s="13"/>
      <c r="D813" s="13" t="str">
        <f t="shared" si="91"/>
        <v>ALLONNES_EPSM</v>
      </c>
      <c r="E813" s="13" t="str">
        <f t="shared" si="90"/>
        <v>CLAVIER</v>
      </c>
      <c r="F813" s="13"/>
      <c r="G813" s="13"/>
      <c r="H813" s="14"/>
    </row>
    <row r="814" spans="1:8" hidden="1" x14ac:dyDescent="0.25">
      <c r="A814" s="13" t="str">
        <f>"3380"</f>
        <v>3380</v>
      </c>
      <c r="B814" s="13" t="str">
        <f>"3380"</f>
        <v>3380</v>
      </c>
      <c r="C814" s="13"/>
      <c r="D814" s="13" t="str">
        <f t="shared" si="91"/>
        <v>ALLONNES_EPSM</v>
      </c>
      <c r="E814" s="13" t="str">
        <f t="shared" si="90"/>
        <v>CLAVIER</v>
      </c>
      <c r="F814" s="13"/>
      <c r="G814" s="13"/>
      <c r="H814" s="14"/>
    </row>
    <row r="815" spans="1:8" hidden="1" x14ac:dyDescent="0.25">
      <c r="A815" s="13" t="str">
        <f>"3388"</f>
        <v>3388</v>
      </c>
      <c r="B815" s="13" t="str">
        <f>"3388"</f>
        <v>3388</v>
      </c>
      <c r="C815" s="13"/>
      <c r="D815" s="13" t="str">
        <f t="shared" si="91"/>
        <v>ALLONNES_EPSM</v>
      </c>
      <c r="E815" s="13" t="str">
        <f t="shared" si="90"/>
        <v>CLAVIER</v>
      </c>
      <c r="F815" s="13"/>
      <c r="G815" s="13"/>
      <c r="H815" s="14"/>
    </row>
    <row r="816" spans="1:8" hidden="1" x14ac:dyDescent="0.25">
      <c r="A816" s="13" t="str">
        <f>"3390"</f>
        <v>3390</v>
      </c>
      <c r="B816" s="13" t="str">
        <f>"3390"</f>
        <v>3390</v>
      </c>
      <c r="C816" s="13"/>
      <c r="D816" s="13" t="str">
        <f t="shared" si="91"/>
        <v>ALLONNES_EPSM</v>
      </c>
      <c r="E816" s="13" t="str">
        <f t="shared" ref="E816:E879" si="92">"CLAVIER"</f>
        <v>CLAVIER</v>
      </c>
      <c r="F816" s="13"/>
      <c r="G816" s="13"/>
      <c r="H816" s="14"/>
    </row>
    <row r="817" spans="1:8" hidden="1" x14ac:dyDescent="0.25">
      <c r="A817" s="13" t="str">
        <f>"3396"</f>
        <v>3396</v>
      </c>
      <c r="B817" s="13" t="str">
        <f>"3396"</f>
        <v>3396</v>
      </c>
      <c r="C817" s="13"/>
      <c r="D817" s="13" t="str">
        <f t="shared" si="91"/>
        <v>ALLONNES_EPSM</v>
      </c>
      <c r="E817" s="13" t="str">
        <f t="shared" si="92"/>
        <v>CLAVIER</v>
      </c>
      <c r="F817" s="13"/>
      <c r="G817" s="13"/>
      <c r="H817" s="14"/>
    </row>
    <row r="818" spans="1:8" hidden="1" x14ac:dyDescent="0.25">
      <c r="A818" s="13" t="str">
        <f>"3404"</f>
        <v>3404</v>
      </c>
      <c r="B818" s="13" t="str">
        <f>"3404"</f>
        <v>3404</v>
      </c>
      <c r="C818" s="13"/>
      <c r="D818" s="13" t="str">
        <f t="shared" si="91"/>
        <v>ALLONNES_EPSM</v>
      </c>
      <c r="E818" s="13" t="str">
        <f t="shared" si="92"/>
        <v>CLAVIER</v>
      </c>
      <c r="F818" s="13"/>
      <c r="G818" s="13"/>
      <c r="H818" s="14"/>
    </row>
    <row r="819" spans="1:8" hidden="1" x14ac:dyDescent="0.25">
      <c r="A819" s="13" t="str">
        <f>"3406"</f>
        <v>3406</v>
      </c>
      <c r="B819" s="13" t="str">
        <f>"3406"</f>
        <v>3406</v>
      </c>
      <c r="C819" s="13"/>
      <c r="D819" s="13" t="str">
        <f t="shared" si="91"/>
        <v>ALLONNES_EPSM</v>
      </c>
      <c r="E819" s="13" t="str">
        <f t="shared" si="92"/>
        <v>CLAVIER</v>
      </c>
      <c r="F819" s="13"/>
      <c r="G819" s="13"/>
      <c r="H819" s="14"/>
    </row>
    <row r="820" spans="1:8" hidden="1" x14ac:dyDescent="0.25">
      <c r="A820" s="13" t="str">
        <f>"3407"</f>
        <v>3407</v>
      </c>
      <c r="B820" s="13" t="str">
        <f>"3407"</f>
        <v>3407</v>
      </c>
      <c r="C820" s="13"/>
      <c r="D820" s="13" t="str">
        <f t="shared" si="91"/>
        <v>ALLONNES_EPSM</v>
      </c>
      <c r="E820" s="13" t="str">
        <f t="shared" si="92"/>
        <v>CLAVIER</v>
      </c>
      <c r="F820" s="13"/>
      <c r="G820" s="13"/>
      <c r="H820" s="14"/>
    </row>
    <row r="821" spans="1:8" hidden="1" x14ac:dyDescent="0.25">
      <c r="A821" s="13" t="str">
        <f>"3417"</f>
        <v>3417</v>
      </c>
      <c r="B821" s="13" t="str">
        <f>"3417"</f>
        <v>3417</v>
      </c>
      <c r="C821" s="13"/>
      <c r="D821" s="13" t="str">
        <f t="shared" si="91"/>
        <v>ALLONNES_EPSM</v>
      </c>
      <c r="E821" s="13" t="str">
        <f t="shared" si="92"/>
        <v>CLAVIER</v>
      </c>
      <c r="F821" s="13"/>
      <c r="G821" s="13"/>
      <c r="H821" s="14"/>
    </row>
    <row r="822" spans="1:8" hidden="1" x14ac:dyDescent="0.25">
      <c r="A822" s="13" t="str">
        <f>"3420"</f>
        <v>3420</v>
      </c>
      <c r="B822" s="13" t="str">
        <f>"3420"</f>
        <v>3420</v>
      </c>
      <c r="C822" s="13"/>
      <c r="D822" s="13" t="str">
        <f t="shared" si="91"/>
        <v>ALLONNES_EPSM</v>
      </c>
      <c r="E822" s="13" t="str">
        <f t="shared" si="92"/>
        <v>CLAVIER</v>
      </c>
      <c r="F822" s="13"/>
      <c r="G822" s="13"/>
      <c r="H822" s="14"/>
    </row>
    <row r="823" spans="1:8" hidden="1" x14ac:dyDescent="0.25">
      <c r="A823" s="13" t="str">
        <f>"3427"</f>
        <v>3427</v>
      </c>
      <c r="B823" s="13" t="str">
        <f>"3427"</f>
        <v>3427</v>
      </c>
      <c r="C823" s="13"/>
      <c r="D823" s="13" t="str">
        <f t="shared" si="91"/>
        <v>ALLONNES_EPSM</v>
      </c>
      <c r="E823" s="13" t="str">
        <f t="shared" si="92"/>
        <v>CLAVIER</v>
      </c>
      <c r="F823" s="13"/>
      <c r="G823" s="13"/>
      <c r="H823" s="14"/>
    </row>
    <row r="824" spans="1:8" hidden="1" x14ac:dyDescent="0.25">
      <c r="A824" s="13" t="str">
        <f>"3429"</f>
        <v>3429</v>
      </c>
      <c r="B824" s="13" t="str">
        <f>"3429"</f>
        <v>3429</v>
      </c>
      <c r="C824" s="13"/>
      <c r="D824" s="13" t="str">
        <f t="shared" si="91"/>
        <v>ALLONNES_EPSM</v>
      </c>
      <c r="E824" s="13" t="str">
        <f t="shared" si="92"/>
        <v>CLAVIER</v>
      </c>
      <c r="F824" s="13"/>
      <c r="G824" s="13"/>
      <c r="H824" s="14"/>
    </row>
    <row r="825" spans="1:8" hidden="1" x14ac:dyDescent="0.25">
      <c r="A825" s="13" t="str">
        <f>"3430"</f>
        <v>3430</v>
      </c>
      <c r="B825" s="13" t="str">
        <f>"3430"</f>
        <v>3430</v>
      </c>
      <c r="C825" s="13"/>
      <c r="D825" s="13" t="str">
        <f t="shared" si="91"/>
        <v>ALLONNES_EPSM</v>
      </c>
      <c r="E825" s="13" t="str">
        <f t="shared" si="92"/>
        <v>CLAVIER</v>
      </c>
      <c r="F825" s="13"/>
      <c r="G825" s="13"/>
      <c r="H825" s="14"/>
    </row>
    <row r="826" spans="1:8" hidden="1" x14ac:dyDescent="0.25">
      <c r="A826" s="13" t="str">
        <f>"3437"</f>
        <v>3437</v>
      </c>
      <c r="B826" s="13" t="str">
        <f>"3437"</f>
        <v>3437</v>
      </c>
      <c r="C826" s="13"/>
      <c r="D826" s="13" t="str">
        <f t="shared" si="91"/>
        <v>ALLONNES_EPSM</v>
      </c>
      <c r="E826" s="13" t="str">
        <f t="shared" si="92"/>
        <v>CLAVIER</v>
      </c>
      <c r="F826" s="13"/>
      <c r="G826" s="13"/>
      <c r="H826" s="14"/>
    </row>
    <row r="827" spans="1:8" hidden="1" x14ac:dyDescent="0.25">
      <c r="A827" s="13" t="str">
        <f>"3439"</f>
        <v>3439</v>
      </c>
      <c r="B827" s="13" t="str">
        <f>"3439"</f>
        <v>3439</v>
      </c>
      <c r="C827" s="13"/>
      <c r="D827" s="13" t="str">
        <f t="shared" si="91"/>
        <v>ALLONNES_EPSM</v>
      </c>
      <c r="E827" s="13" t="str">
        <f t="shared" si="92"/>
        <v>CLAVIER</v>
      </c>
      <c r="F827" s="13"/>
      <c r="G827" s="13"/>
      <c r="H827" s="14"/>
    </row>
    <row r="828" spans="1:8" hidden="1" x14ac:dyDescent="0.25">
      <c r="A828" s="13" t="str">
        <f>"3448"</f>
        <v>3448</v>
      </c>
      <c r="B828" s="13" t="str">
        <f>"3448"</f>
        <v>3448</v>
      </c>
      <c r="C828" s="13"/>
      <c r="D828" s="13" t="str">
        <f t="shared" si="91"/>
        <v>ALLONNES_EPSM</v>
      </c>
      <c r="E828" s="13" t="str">
        <f t="shared" si="92"/>
        <v>CLAVIER</v>
      </c>
      <c r="F828" s="13"/>
      <c r="G828" s="13"/>
      <c r="H828" s="14"/>
    </row>
    <row r="829" spans="1:8" hidden="1" x14ac:dyDescent="0.25">
      <c r="A829" s="13" t="str">
        <f>"3459"</f>
        <v>3459</v>
      </c>
      <c r="B829" s="13" t="str">
        <f>"3459"</f>
        <v>3459</v>
      </c>
      <c r="C829" s="13"/>
      <c r="D829" s="13" t="str">
        <f t="shared" si="91"/>
        <v>ALLONNES_EPSM</v>
      </c>
      <c r="E829" s="13" t="str">
        <f t="shared" si="92"/>
        <v>CLAVIER</v>
      </c>
      <c r="F829" s="13"/>
      <c r="G829" s="13"/>
      <c r="H829" s="14"/>
    </row>
    <row r="830" spans="1:8" hidden="1" x14ac:dyDescent="0.25">
      <c r="A830" s="13" t="str">
        <f>"3462"</f>
        <v>3462</v>
      </c>
      <c r="B830" s="13" t="str">
        <f>"3462"</f>
        <v>3462</v>
      </c>
      <c r="C830" s="13"/>
      <c r="D830" s="13" t="str">
        <f t="shared" si="91"/>
        <v>ALLONNES_EPSM</v>
      </c>
      <c r="E830" s="13" t="str">
        <f t="shared" si="92"/>
        <v>CLAVIER</v>
      </c>
      <c r="F830" s="13"/>
      <c r="G830" s="13"/>
      <c r="H830" s="14"/>
    </row>
    <row r="831" spans="1:8" hidden="1" x14ac:dyDescent="0.25">
      <c r="A831" s="13" t="str">
        <f>"3472"</f>
        <v>3472</v>
      </c>
      <c r="B831" s="13" t="str">
        <f>"3472"</f>
        <v>3472</v>
      </c>
      <c r="C831" s="13"/>
      <c r="D831" s="13" t="str">
        <f t="shared" si="91"/>
        <v>ALLONNES_EPSM</v>
      </c>
      <c r="E831" s="13" t="str">
        <f t="shared" si="92"/>
        <v>CLAVIER</v>
      </c>
      <c r="F831" s="13"/>
      <c r="G831" s="13"/>
      <c r="H831" s="14"/>
    </row>
    <row r="832" spans="1:8" hidden="1" x14ac:dyDescent="0.25">
      <c r="A832" s="13" t="str">
        <f>"3474"</f>
        <v>3474</v>
      </c>
      <c r="B832" s="13" t="str">
        <f>"3474"</f>
        <v>3474</v>
      </c>
      <c r="C832" s="13"/>
      <c r="D832" s="13" t="str">
        <f t="shared" si="91"/>
        <v>ALLONNES_EPSM</v>
      </c>
      <c r="E832" s="13" t="str">
        <f t="shared" si="92"/>
        <v>CLAVIER</v>
      </c>
      <c r="F832" s="13"/>
      <c r="G832" s="13"/>
      <c r="H832" s="14"/>
    </row>
    <row r="833" spans="1:8" hidden="1" x14ac:dyDescent="0.25">
      <c r="A833" s="13" t="str">
        <f>"3475"</f>
        <v>3475</v>
      </c>
      <c r="B833" s="13" t="str">
        <f>"3475"</f>
        <v>3475</v>
      </c>
      <c r="C833" s="13"/>
      <c r="D833" s="13" t="str">
        <f t="shared" si="91"/>
        <v>ALLONNES_EPSM</v>
      </c>
      <c r="E833" s="13" t="str">
        <f t="shared" si="92"/>
        <v>CLAVIER</v>
      </c>
      <c r="F833" s="13"/>
      <c r="G833" s="13"/>
      <c r="H833" s="14"/>
    </row>
    <row r="834" spans="1:8" hidden="1" x14ac:dyDescent="0.25">
      <c r="A834" s="13" t="str">
        <f>"3477"</f>
        <v>3477</v>
      </c>
      <c r="B834" s="13" t="str">
        <f>"3477"</f>
        <v>3477</v>
      </c>
      <c r="C834" s="13"/>
      <c r="D834" s="13" t="str">
        <f t="shared" si="91"/>
        <v>ALLONNES_EPSM</v>
      </c>
      <c r="E834" s="13" t="str">
        <f t="shared" si="92"/>
        <v>CLAVIER</v>
      </c>
      <c r="F834" s="13"/>
      <c r="G834" s="13"/>
      <c r="H834" s="14"/>
    </row>
    <row r="835" spans="1:8" hidden="1" x14ac:dyDescent="0.25">
      <c r="A835" s="13" t="str">
        <f>"3480"</f>
        <v>3480</v>
      </c>
      <c r="B835" s="13" t="str">
        <f>"3480"</f>
        <v>3480</v>
      </c>
      <c r="C835" s="13"/>
      <c r="D835" s="13" t="str">
        <f t="shared" si="91"/>
        <v>ALLONNES_EPSM</v>
      </c>
      <c r="E835" s="13" t="str">
        <f t="shared" si="92"/>
        <v>CLAVIER</v>
      </c>
      <c r="F835" s="13"/>
      <c r="G835" s="13"/>
      <c r="H835" s="14"/>
    </row>
    <row r="836" spans="1:8" hidden="1" x14ac:dyDescent="0.25">
      <c r="A836" s="13" t="str">
        <f>"3481"</f>
        <v>3481</v>
      </c>
      <c r="B836" s="13" t="str">
        <f>"3481"</f>
        <v>3481</v>
      </c>
      <c r="C836" s="13"/>
      <c r="D836" s="13" t="str">
        <f t="shared" si="91"/>
        <v>ALLONNES_EPSM</v>
      </c>
      <c r="E836" s="13" t="str">
        <f t="shared" si="92"/>
        <v>CLAVIER</v>
      </c>
      <c r="F836" s="13"/>
      <c r="G836" s="13"/>
      <c r="H836" s="14"/>
    </row>
    <row r="837" spans="1:8" hidden="1" x14ac:dyDescent="0.25">
      <c r="A837" s="13" t="str">
        <f>"3485"</f>
        <v>3485</v>
      </c>
      <c r="B837" s="13" t="str">
        <f>"3485"</f>
        <v>3485</v>
      </c>
      <c r="C837" s="13"/>
      <c r="D837" s="13" t="str">
        <f t="shared" si="91"/>
        <v>ALLONNES_EPSM</v>
      </c>
      <c r="E837" s="13" t="str">
        <f t="shared" si="92"/>
        <v>CLAVIER</v>
      </c>
      <c r="F837" s="13"/>
      <c r="G837" s="13"/>
      <c r="H837" s="14"/>
    </row>
    <row r="838" spans="1:8" hidden="1" x14ac:dyDescent="0.25">
      <c r="A838" s="13" t="str">
        <f>"3488"</f>
        <v>3488</v>
      </c>
      <c r="B838" s="13" t="str">
        <f>"3488"</f>
        <v>3488</v>
      </c>
      <c r="C838" s="13"/>
      <c r="D838" s="13" t="str">
        <f t="shared" si="91"/>
        <v>ALLONNES_EPSM</v>
      </c>
      <c r="E838" s="13" t="str">
        <f t="shared" si="92"/>
        <v>CLAVIER</v>
      </c>
      <c r="F838" s="13"/>
      <c r="G838" s="13"/>
      <c r="H838" s="14"/>
    </row>
    <row r="839" spans="1:8" hidden="1" x14ac:dyDescent="0.25">
      <c r="A839" s="13" t="str">
        <f>"3489"</f>
        <v>3489</v>
      </c>
      <c r="B839" s="13" t="str">
        <f>"3489"</f>
        <v>3489</v>
      </c>
      <c r="C839" s="13"/>
      <c r="D839" s="13" t="str">
        <f t="shared" si="91"/>
        <v>ALLONNES_EPSM</v>
      </c>
      <c r="E839" s="13" t="str">
        <f t="shared" si="92"/>
        <v>CLAVIER</v>
      </c>
      <c r="F839" s="13"/>
      <c r="G839" s="13"/>
      <c r="H839" s="14"/>
    </row>
    <row r="840" spans="1:8" hidden="1" x14ac:dyDescent="0.25">
      <c r="A840" s="13" t="str">
        <f>"3497"</f>
        <v>3497</v>
      </c>
      <c r="B840" s="13" t="str">
        <f>"3497"</f>
        <v>3497</v>
      </c>
      <c r="C840" s="13"/>
      <c r="D840" s="13" t="str">
        <f t="shared" si="91"/>
        <v>ALLONNES_EPSM</v>
      </c>
      <c r="E840" s="13" t="str">
        <f t="shared" si="92"/>
        <v>CLAVIER</v>
      </c>
      <c r="F840" s="13"/>
      <c r="G840" s="13"/>
      <c r="H840" s="14"/>
    </row>
    <row r="841" spans="1:8" hidden="1" x14ac:dyDescent="0.25">
      <c r="A841" s="13" t="str">
        <f>"3621"</f>
        <v>3621</v>
      </c>
      <c r="B841" s="13" t="str">
        <f>"3621"</f>
        <v>3621</v>
      </c>
      <c r="C841" s="13"/>
      <c r="D841" s="13" t="str">
        <f t="shared" si="91"/>
        <v>ALLONNES_EPSM</v>
      </c>
      <c r="E841" s="13" t="str">
        <f t="shared" si="92"/>
        <v>CLAVIER</v>
      </c>
      <c r="F841" s="13"/>
      <c r="G841" s="13"/>
      <c r="H841" s="14"/>
    </row>
    <row r="842" spans="1:8" hidden="1" x14ac:dyDescent="0.25">
      <c r="A842" s="13" t="str">
        <f>"3638"</f>
        <v>3638</v>
      </c>
      <c r="B842" s="13" t="str">
        <f>"3638"</f>
        <v>3638</v>
      </c>
      <c r="C842" s="13"/>
      <c r="D842" s="13" t="str">
        <f t="shared" si="91"/>
        <v>ALLONNES_EPSM</v>
      </c>
      <c r="E842" s="13" t="str">
        <f t="shared" si="92"/>
        <v>CLAVIER</v>
      </c>
      <c r="F842" s="13"/>
      <c r="G842" s="13"/>
      <c r="H842" s="14"/>
    </row>
    <row r="843" spans="1:8" hidden="1" x14ac:dyDescent="0.25">
      <c r="A843" s="13" t="str">
        <f>"3644"</f>
        <v>3644</v>
      </c>
      <c r="B843" s="13" t="str">
        <f>"3644"</f>
        <v>3644</v>
      </c>
      <c r="C843" s="13"/>
      <c r="D843" s="13" t="str">
        <f t="shared" si="91"/>
        <v>ALLONNES_EPSM</v>
      </c>
      <c r="E843" s="13" t="str">
        <f t="shared" si="92"/>
        <v>CLAVIER</v>
      </c>
      <c r="F843" s="13"/>
      <c r="G843" s="13"/>
      <c r="H843" s="14"/>
    </row>
    <row r="844" spans="1:8" hidden="1" x14ac:dyDescent="0.25">
      <c r="A844" s="13" t="str">
        <f>"3658"</f>
        <v>3658</v>
      </c>
      <c r="B844" s="13" t="str">
        <f>"3658"</f>
        <v>3658</v>
      </c>
      <c r="C844" s="13"/>
      <c r="D844" s="13" t="str">
        <f t="shared" si="91"/>
        <v>ALLONNES_EPSM</v>
      </c>
      <c r="E844" s="13" t="str">
        <f t="shared" si="92"/>
        <v>CLAVIER</v>
      </c>
      <c r="F844" s="13"/>
      <c r="G844" s="13"/>
      <c r="H844" s="14"/>
    </row>
    <row r="845" spans="1:8" hidden="1" x14ac:dyDescent="0.25">
      <c r="A845" s="13" t="str">
        <f>"3659"</f>
        <v>3659</v>
      </c>
      <c r="B845" s="13" t="str">
        <f>"3659"</f>
        <v>3659</v>
      </c>
      <c r="C845" s="13"/>
      <c r="D845" s="13" t="str">
        <f t="shared" si="91"/>
        <v>ALLONNES_EPSM</v>
      </c>
      <c r="E845" s="13" t="str">
        <f t="shared" si="92"/>
        <v>CLAVIER</v>
      </c>
      <c r="F845" s="13"/>
      <c r="G845" s="13"/>
      <c r="H845" s="14"/>
    </row>
    <row r="846" spans="1:8" hidden="1" x14ac:dyDescent="0.25">
      <c r="A846" s="13" t="str">
        <f>"3661"</f>
        <v>3661</v>
      </c>
      <c r="B846" s="13" t="str">
        <f>"3661"</f>
        <v>3661</v>
      </c>
      <c r="C846" s="13"/>
      <c r="D846" s="13" t="str">
        <f t="shared" si="91"/>
        <v>ALLONNES_EPSM</v>
      </c>
      <c r="E846" s="13" t="str">
        <f t="shared" si="92"/>
        <v>CLAVIER</v>
      </c>
      <c r="F846" s="13"/>
      <c r="G846" s="13"/>
      <c r="H846" s="14"/>
    </row>
    <row r="847" spans="1:8" hidden="1" x14ac:dyDescent="0.25">
      <c r="A847" s="13" t="str">
        <f>"3662"</f>
        <v>3662</v>
      </c>
      <c r="B847" s="13" t="str">
        <f>"3662"</f>
        <v>3662</v>
      </c>
      <c r="C847" s="13"/>
      <c r="D847" s="13" t="str">
        <f t="shared" ref="D847:D910" si="93">"ALLONNES_EPSM"</f>
        <v>ALLONNES_EPSM</v>
      </c>
      <c r="E847" s="13" t="str">
        <f t="shared" si="92"/>
        <v>CLAVIER</v>
      </c>
      <c r="F847" s="13"/>
      <c r="G847" s="13"/>
      <c r="H847" s="14"/>
    </row>
    <row r="848" spans="1:8" hidden="1" x14ac:dyDescent="0.25">
      <c r="A848" s="13" t="str">
        <f>"3678"</f>
        <v>3678</v>
      </c>
      <c r="B848" s="13" t="str">
        <f>"3678"</f>
        <v>3678</v>
      </c>
      <c r="C848" s="13"/>
      <c r="D848" s="13" t="str">
        <f t="shared" si="93"/>
        <v>ALLONNES_EPSM</v>
      </c>
      <c r="E848" s="13" t="str">
        <f t="shared" si="92"/>
        <v>CLAVIER</v>
      </c>
      <c r="F848" s="13"/>
      <c r="G848" s="13"/>
      <c r="H848" s="14"/>
    </row>
    <row r="849" spans="1:8" hidden="1" x14ac:dyDescent="0.25">
      <c r="A849" s="13" t="str">
        <f>"3684"</f>
        <v>3684</v>
      </c>
      <c r="B849" s="13" t="str">
        <f>"3684"</f>
        <v>3684</v>
      </c>
      <c r="C849" s="13"/>
      <c r="D849" s="13" t="str">
        <f t="shared" si="93"/>
        <v>ALLONNES_EPSM</v>
      </c>
      <c r="E849" s="13" t="str">
        <f t="shared" si="92"/>
        <v>CLAVIER</v>
      </c>
      <c r="F849" s="13"/>
      <c r="G849" s="13"/>
      <c r="H849" s="14"/>
    </row>
    <row r="850" spans="1:8" hidden="1" x14ac:dyDescent="0.25">
      <c r="A850" s="13" t="str">
        <f>"3685"</f>
        <v>3685</v>
      </c>
      <c r="B850" s="13" t="str">
        <f>"3685"</f>
        <v>3685</v>
      </c>
      <c r="C850" s="13"/>
      <c r="D850" s="13" t="str">
        <f t="shared" si="93"/>
        <v>ALLONNES_EPSM</v>
      </c>
      <c r="E850" s="13" t="str">
        <f t="shared" si="92"/>
        <v>CLAVIER</v>
      </c>
      <c r="F850" s="13"/>
      <c r="G850" s="13"/>
      <c r="H850" s="14"/>
    </row>
    <row r="851" spans="1:8" hidden="1" x14ac:dyDescent="0.25">
      <c r="A851" s="13" t="str">
        <f>"3686"</f>
        <v>3686</v>
      </c>
      <c r="B851" s="13" t="str">
        <f>"3686"</f>
        <v>3686</v>
      </c>
      <c r="C851" s="13"/>
      <c r="D851" s="13" t="str">
        <f t="shared" si="93"/>
        <v>ALLONNES_EPSM</v>
      </c>
      <c r="E851" s="13" t="str">
        <f t="shared" si="92"/>
        <v>CLAVIER</v>
      </c>
      <c r="F851" s="13"/>
      <c r="G851" s="13"/>
      <c r="H851" s="14"/>
    </row>
    <row r="852" spans="1:8" hidden="1" x14ac:dyDescent="0.25">
      <c r="A852" s="13" t="str">
        <f>"3696"</f>
        <v>3696</v>
      </c>
      <c r="B852" s="13" t="str">
        <f>"3696"</f>
        <v>3696</v>
      </c>
      <c r="C852" s="13"/>
      <c r="D852" s="13" t="str">
        <f t="shared" si="93"/>
        <v>ALLONNES_EPSM</v>
      </c>
      <c r="E852" s="13" t="str">
        <f t="shared" si="92"/>
        <v>CLAVIER</v>
      </c>
      <c r="F852" s="13"/>
      <c r="G852" s="13"/>
      <c r="H852" s="14"/>
    </row>
    <row r="853" spans="1:8" hidden="1" x14ac:dyDescent="0.25">
      <c r="A853" s="13" t="str">
        <f>"3715"</f>
        <v>3715</v>
      </c>
      <c r="B853" s="13" t="str">
        <f>"3715"</f>
        <v>3715</v>
      </c>
      <c r="C853" s="13"/>
      <c r="D853" s="13" t="str">
        <f t="shared" si="93"/>
        <v>ALLONNES_EPSM</v>
      </c>
      <c r="E853" s="13" t="str">
        <f t="shared" si="92"/>
        <v>CLAVIER</v>
      </c>
      <c r="F853" s="13"/>
      <c r="G853" s="13"/>
      <c r="H853" s="14"/>
    </row>
    <row r="854" spans="1:8" hidden="1" x14ac:dyDescent="0.25">
      <c r="A854" s="13" t="str">
        <f>"3718"</f>
        <v>3718</v>
      </c>
      <c r="B854" s="13" t="str">
        <f>"3718"</f>
        <v>3718</v>
      </c>
      <c r="C854" s="13"/>
      <c r="D854" s="13" t="str">
        <f t="shared" si="93"/>
        <v>ALLONNES_EPSM</v>
      </c>
      <c r="E854" s="13" t="str">
        <f t="shared" si="92"/>
        <v>CLAVIER</v>
      </c>
      <c r="F854" s="13"/>
      <c r="G854" s="13"/>
      <c r="H854" s="14"/>
    </row>
    <row r="855" spans="1:8" hidden="1" x14ac:dyDescent="0.25">
      <c r="A855" s="13" t="str">
        <f>"3722"</f>
        <v>3722</v>
      </c>
      <c r="B855" s="13" t="str">
        <f>"3722"</f>
        <v>3722</v>
      </c>
      <c r="C855" s="13"/>
      <c r="D855" s="13" t="str">
        <f t="shared" si="93"/>
        <v>ALLONNES_EPSM</v>
      </c>
      <c r="E855" s="13" t="str">
        <f t="shared" si="92"/>
        <v>CLAVIER</v>
      </c>
      <c r="F855" s="13"/>
      <c r="G855" s="13"/>
      <c r="H855" s="14"/>
    </row>
    <row r="856" spans="1:8" hidden="1" x14ac:dyDescent="0.25">
      <c r="A856" s="13" t="str">
        <f>"3736"</f>
        <v>3736</v>
      </c>
      <c r="B856" s="13" t="str">
        <f>"3736"</f>
        <v>3736</v>
      </c>
      <c r="C856" s="13"/>
      <c r="D856" s="13" t="str">
        <f t="shared" si="93"/>
        <v>ALLONNES_EPSM</v>
      </c>
      <c r="E856" s="13" t="str">
        <f t="shared" si="92"/>
        <v>CLAVIER</v>
      </c>
      <c r="F856" s="13"/>
      <c r="G856" s="13"/>
      <c r="H856" s="14"/>
    </row>
    <row r="857" spans="1:8" hidden="1" x14ac:dyDescent="0.25">
      <c r="A857" s="13" t="str">
        <f>"3745"</f>
        <v>3745</v>
      </c>
      <c r="B857" s="13" t="str">
        <f>"3745"</f>
        <v>3745</v>
      </c>
      <c r="C857" s="13"/>
      <c r="D857" s="13" t="str">
        <f t="shared" si="93"/>
        <v>ALLONNES_EPSM</v>
      </c>
      <c r="E857" s="13" t="str">
        <f t="shared" si="92"/>
        <v>CLAVIER</v>
      </c>
      <c r="F857" s="13"/>
      <c r="G857" s="13"/>
      <c r="H857" s="14"/>
    </row>
    <row r="858" spans="1:8" hidden="1" x14ac:dyDescent="0.25">
      <c r="A858" s="13" t="str">
        <f>"3756"</f>
        <v>3756</v>
      </c>
      <c r="B858" s="13" t="str">
        <f>"3756"</f>
        <v>3756</v>
      </c>
      <c r="C858" s="13"/>
      <c r="D858" s="13" t="str">
        <f t="shared" si="93"/>
        <v>ALLONNES_EPSM</v>
      </c>
      <c r="E858" s="13" t="str">
        <f t="shared" si="92"/>
        <v>CLAVIER</v>
      </c>
      <c r="F858" s="13"/>
      <c r="G858" s="13"/>
      <c r="H858" s="14"/>
    </row>
    <row r="859" spans="1:8" hidden="1" x14ac:dyDescent="0.25">
      <c r="A859" s="13" t="str">
        <f>"3760"</f>
        <v>3760</v>
      </c>
      <c r="B859" s="13" t="str">
        <f>"3760"</f>
        <v>3760</v>
      </c>
      <c r="C859" s="13"/>
      <c r="D859" s="13" t="str">
        <f t="shared" si="93"/>
        <v>ALLONNES_EPSM</v>
      </c>
      <c r="E859" s="13" t="str">
        <f t="shared" si="92"/>
        <v>CLAVIER</v>
      </c>
      <c r="F859" s="13"/>
      <c r="G859" s="13"/>
      <c r="H859" s="14"/>
    </row>
    <row r="860" spans="1:8" hidden="1" x14ac:dyDescent="0.25">
      <c r="A860" s="13" t="str">
        <f>"3763"</f>
        <v>3763</v>
      </c>
      <c r="B860" s="13" t="str">
        <f>"3763"</f>
        <v>3763</v>
      </c>
      <c r="C860" s="13"/>
      <c r="D860" s="13" t="str">
        <f t="shared" si="93"/>
        <v>ALLONNES_EPSM</v>
      </c>
      <c r="E860" s="13" t="str">
        <f t="shared" si="92"/>
        <v>CLAVIER</v>
      </c>
      <c r="F860" s="13"/>
      <c r="G860" s="13"/>
      <c r="H860" s="14"/>
    </row>
    <row r="861" spans="1:8" hidden="1" x14ac:dyDescent="0.25">
      <c r="A861" s="13" t="str">
        <f>"5113"</f>
        <v>5113</v>
      </c>
      <c r="B861" s="13" t="str">
        <f>"5113"</f>
        <v>5113</v>
      </c>
      <c r="C861" s="13"/>
      <c r="D861" s="13" t="str">
        <f t="shared" si="93"/>
        <v>ALLONNES_EPSM</v>
      </c>
      <c r="E861" s="13" t="str">
        <f t="shared" si="92"/>
        <v>CLAVIER</v>
      </c>
      <c r="F861" s="13"/>
      <c r="G861" s="13"/>
      <c r="H861" s="14"/>
    </row>
    <row r="862" spans="1:8" hidden="1" x14ac:dyDescent="0.25">
      <c r="A862" s="13" t="str">
        <f>"5114"</f>
        <v>5114</v>
      </c>
      <c r="B862" s="13" t="str">
        <f>"5114"</f>
        <v>5114</v>
      </c>
      <c r="C862" s="13"/>
      <c r="D862" s="13" t="str">
        <f t="shared" si="93"/>
        <v>ALLONNES_EPSM</v>
      </c>
      <c r="E862" s="13" t="str">
        <f t="shared" si="92"/>
        <v>CLAVIER</v>
      </c>
      <c r="F862" s="13"/>
      <c r="G862" s="13"/>
      <c r="H862" s="14"/>
    </row>
    <row r="863" spans="1:8" hidden="1" x14ac:dyDescent="0.25">
      <c r="A863" s="13" t="str">
        <f>"5115"</f>
        <v>5115</v>
      </c>
      <c r="B863" s="13" t="str">
        <f>"5115"</f>
        <v>5115</v>
      </c>
      <c r="C863" s="13"/>
      <c r="D863" s="13" t="str">
        <f t="shared" si="93"/>
        <v>ALLONNES_EPSM</v>
      </c>
      <c r="E863" s="13" t="str">
        <f t="shared" si="92"/>
        <v>CLAVIER</v>
      </c>
      <c r="F863" s="13"/>
      <c r="G863" s="13"/>
      <c r="H863" s="14"/>
    </row>
    <row r="864" spans="1:8" hidden="1" x14ac:dyDescent="0.25">
      <c r="A864" s="13" t="str">
        <f>"5118"</f>
        <v>5118</v>
      </c>
      <c r="B864" s="13" t="str">
        <f>"5118"</f>
        <v>5118</v>
      </c>
      <c r="C864" s="13"/>
      <c r="D864" s="13" t="str">
        <f t="shared" si="93"/>
        <v>ALLONNES_EPSM</v>
      </c>
      <c r="E864" s="13" t="str">
        <f t="shared" si="92"/>
        <v>CLAVIER</v>
      </c>
      <c r="F864" s="13"/>
      <c r="G864" s="13"/>
      <c r="H864" s="14"/>
    </row>
    <row r="865" spans="1:8" hidden="1" x14ac:dyDescent="0.25">
      <c r="A865" s="13" t="str">
        <f>"5119"</f>
        <v>5119</v>
      </c>
      <c r="B865" s="13" t="str">
        <f>"5119"</f>
        <v>5119</v>
      </c>
      <c r="C865" s="13"/>
      <c r="D865" s="13" t="str">
        <f t="shared" si="93"/>
        <v>ALLONNES_EPSM</v>
      </c>
      <c r="E865" s="13" t="str">
        <f t="shared" si="92"/>
        <v>CLAVIER</v>
      </c>
      <c r="F865" s="13"/>
      <c r="G865" s="13"/>
      <c r="H865" s="14"/>
    </row>
    <row r="866" spans="1:8" hidden="1" x14ac:dyDescent="0.25">
      <c r="A866" s="13" t="str">
        <f>"5121"</f>
        <v>5121</v>
      </c>
      <c r="B866" s="13" t="str">
        <f>"5121"</f>
        <v>5121</v>
      </c>
      <c r="C866" s="13"/>
      <c r="D866" s="13" t="str">
        <f t="shared" si="93"/>
        <v>ALLONNES_EPSM</v>
      </c>
      <c r="E866" s="13" t="str">
        <f t="shared" si="92"/>
        <v>CLAVIER</v>
      </c>
      <c r="F866" s="13"/>
      <c r="G866" s="13"/>
      <c r="H866" s="14"/>
    </row>
    <row r="867" spans="1:8" hidden="1" x14ac:dyDescent="0.25">
      <c r="A867" s="13" t="str">
        <f>"5123"</f>
        <v>5123</v>
      </c>
      <c r="B867" s="13" t="str">
        <f>"5123"</f>
        <v>5123</v>
      </c>
      <c r="C867" s="13"/>
      <c r="D867" s="13" t="str">
        <f t="shared" si="93"/>
        <v>ALLONNES_EPSM</v>
      </c>
      <c r="E867" s="13" t="str">
        <f t="shared" si="92"/>
        <v>CLAVIER</v>
      </c>
      <c r="F867" s="13"/>
      <c r="G867" s="13"/>
      <c r="H867" s="14"/>
    </row>
    <row r="868" spans="1:8" hidden="1" x14ac:dyDescent="0.25">
      <c r="A868" s="13" t="str">
        <f>"5125"</f>
        <v>5125</v>
      </c>
      <c r="B868" s="13" t="str">
        <f>"5125"</f>
        <v>5125</v>
      </c>
      <c r="C868" s="13"/>
      <c r="D868" s="13" t="str">
        <f t="shared" si="93"/>
        <v>ALLONNES_EPSM</v>
      </c>
      <c r="E868" s="13" t="str">
        <f t="shared" si="92"/>
        <v>CLAVIER</v>
      </c>
      <c r="F868" s="13"/>
      <c r="G868" s="13"/>
      <c r="H868" s="14"/>
    </row>
    <row r="869" spans="1:8" hidden="1" x14ac:dyDescent="0.25">
      <c r="A869" s="13" t="str">
        <f>"5129"</f>
        <v>5129</v>
      </c>
      <c r="B869" s="13" t="str">
        <f>"5129"</f>
        <v>5129</v>
      </c>
      <c r="C869" s="13"/>
      <c r="D869" s="13" t="str">
        <f t="shared" si="93"/>
        <v>ALLONNES_EPSM</v>
      </c>
      <c r="E869" s="13" t="str">
        <f t="shared" si="92"/>
        <v>CLAVIER</v>
      </c>
      <c r="F869" s="13"/>
      <c r="G869" s="13"/>
      <c r="H869" s="14"/>
    </row>
    <row r="870" spans="1:8" hidden="1" x14ac:dyDescent="0.25">
      <c r="A870" s="13" t="str">
        <f>"5132"</f>
        <v>5132</v>
      </c>
      <c r="B870" s="13" t="str">
        <f>"5132"</f>
        <v>5132</v>
      </c>
      <c r="C870" s="13"/>
      <c r="D870" s="13" t="str">
        <f t="shared" si="93"/>
        <v>ALLONNES_EPSM</v>
      </c>
      <c r="E870" s="13" t="str">
        <f t="shared" si="92"/>
        <v>CLAVIER</v>
      </c>
      <c r="F870" s="13"/>
      <c r="G870" s="13"/>
      <c r="H870" s="14"/>
    </row>
    <row r="871" spans="1:8" hidden="1" x14ac:dyDescent="0.25">
      <c r="A871" s="13" t="str">
        <f>"5134"</f>
        <v>5134</v>
      </c>
      <c r="B871" s="13" t="str">
        <f>"5134"</f>
        <v>5134</v>
      </c>
      <c r="C871" s="13"/>
      <c r="D871" s="13" t="str">
        <f t="shared" si="93"/>
        <v>ALLONNES_EPSM</v>
      </c>
      <c r="E871" s="13" t="str">
        <f t="shared" si="92"/>
        <v>CLAVIER</v>
      </c>
      <c r="F871" s="13"/>
      <c r="G871" s="13"/>
      <c r="H871" s="14"/>
    </row>
    <row r="872" spans="1:8" hidden="1" x14ac:dyDescent="0.25">
      <c r="A872" s="13" t="str">
        <f>"5135"</f>
        <v>5135</v>
      </c>
      <c r="B872" s="13" t="str">
        <f>"5135"</f>
        <v>5135</v>
      </c>
      <c r="C872" s="13"/>
      <c r="D872" s="13" t="str">
        <f t="shared" si="93"/>
        <v>ALLONNES_EPSM</v>
      </c>
      <c r="E872" s="13" t="str">
        <f t="shared" si="92"/>
        <v>CLAVIER</v>
      </c>
      <c r="F872" s="13"/>
      <c r="G872" s="13"/>
      <c r="H872" s="14"/>
    </row>
    <row r="873" spans="1:8" hidden="1" x14ac:dyDescent="0.25">
      <c r="A873" s="13" t="str">
        <f>"5138"</f>
        <v>5138</v>
      </c>
      <c r="B873" s="13" t="str">
        <f>"5138"</f>
        <v>5138</v>
      </c>
      <c r="C873" s="13"/>
      <c r="D873" s="13" t="str">
        <f t="shared" si="93"/>
        <v>ALLONNES_EPSM</v>
      </c>
      <c r="E873" s="13" t="str">
        <f t="shared" si="92"/>
        <v>CLAVIER</v>
      </c>
      <c r="F873" s="13"/>
      <c r="G873" s="13"/>
      <c r="H873" s="14"/>
    </row>
    <row r="874" spans="1:8" hidden="1" x14ac:dyDescent="0.25">
      <c r="A874" s="13" t="str">
        <f>"5140"</f>
        <v>5140</v>
      </c>
      <c r="B874" s="13" t="str">
        <f>"5140"</f>
        <v>5140</v>
      </c>
      <c r="C874" s="13"/>
      <c r="D874" s="13" t="str">
        <f t="shared" si="93"/>
        <v>ALLONNES_EPSM</v>
      </c>
      <c r="E874" s="13" t="str">
        <f t="shared" si="92"/>
        <v>CLAVIER</v>
      </c>
      <c r="F874" s="13"/>
      <c r="G874" s="13"/>
      <c r="H874" s="14"/>
    </row>
    <row r="875" spans="1:8" hidden="1" x14ac:dyDescent="0.25">
      <c r="A875" s="13" t="str">
        <f>"5141"</f>
        <v>5141</v>
      </c>
      <c r="B875" s="13" t="str">
        <f>"5141"</f>
        <v>5141</v>
      </c>
      <c r="C875" s="13"/>
      <c r="D875" s="13" t="str">
        <f t="shared" si="93"/>
        <v>ALLONNES_EPSM</v>
      </c>
      <c r="E875" s="13" t="str">
        <f t="shared" si="92"/>
        <v>CLAVIER</v>
      </c>
      <c r="F875" s="13"/>
      <c r="G875" s="13"/>
      <c r="H875" s="14"/>
    </row>
    <row r="876" spans="1:8" hidden="1" x14ac:dyDescent="0.25">
      <c r="A876" s="13" t="str">
        <f>"5142"</f>
        <v>5142</v>
      </c>
      <c r="B876" s="13" t="str">
        <f>"5142"</f>
        <v>5142</v>
      </c>
      <c r="C876" s="13"/>
      <c r="D876" s="13" t="str">
        <f t="shared" si="93"/>
        <v>ALLONNES_EPSM</v>
      </c>
      <c r="E876" s="13" t="str">
        <f t="shared" si="92"/>
        <v>CLAVIER</v>
      </c>
      <c r="F876" s="13"/>
      <c r="G876" s="13"/>
      <c r="H876" s="14"/>
    </row>
    <row r="877" spans="1:8" hidden="1" x14ac:dyDescent="0.25">
      <c r="A877" s="13" t="str">
        <f>"5146"</f>
        <v>5146</v>
      </c>
      <c r="B877" s="13" t="str">
        <f>"5146"</f>
        <v>5146</v>
      </c>
      <c r="C877" s="13"/>
      <c r="D877" s="13" t="str">
        <f t="shared" si="93"/>
        <v>ALLONNES_EPSM</v>
      </c>
      <c r="E877" s="13" t="str">
        <f t="shared" si="92"/>
        <v>CLAVIER</v>
      </c>
      <c r="F877" s="13"/>
      <c r="G877" s="13"/>
      <c r="H877" s="14"/>
    </row>
    <row r="878" spans="1:8" hidden="1" x14ac:dyDescent="0.25">
      <c r="A878" s="13" t="str">
        <f>"5147"</f>
        <v>5147</v>
      </c>
      <c r="B878" s="13" t="str">
        <f>"5147"</f>
        <v>5147</v>
      </c>
      <c r="C878" s="13"/>
      <c r="D878" s="13" t="str">
        <f t="shared" si="93"/>
        <v>ALLONNES_EPSM</v>
      </c>
      <c r="E878" s="13" t="str">
        <f t="shared" si="92"/>
        <v>CLAVIER</v>
      </c>
      <c r="F878" s="13"/>
      <c r="G878" s="13"/>
      <c r="H878" s="14"/>
    </row>
    <row r="879" spans="1:8" hidden="1" x14ac:dyDescent="0.25">
      <c r="A879" s="13" t="str">
        <f>"5148"</f>
        <v>5148</v>
      </c>
      <c r="B879" s="13" t="str">
        <f>"5148"</f>
        <v>5148</v>
      </c>
      <c r="C879" s="13"/>
      <c r="D879" s="13" t="str">
        <f t="shared" si="93"/>
        <v>ALLONNES_EPSM</v>
      </c>
      <c r="E879" s="13" t="str">
        <f t="shared" si="92"/>
        <v>CLAVIER</v>
      </c>
      <c r="F879" s="13"/>
      <c r="G879" s="13"/>
      <c r="H879" s="14"/>
    </row>
    <row r="880" spans="1:8" hidden="1" x14ac:dyDescent="0.25">
      <c r="A880" s="13" t="str">
        <f>"5150"</f>
        <v>5150</v>
      </c>
      <c r="B880" s="13" t="str">
        <f>"5150"</f>
        <v>5150</v>
      </c>
      <c r="C880" s="13"/>
      <c r="D880" s="13" t="str">
        <f t="shared" si="93"/>
        <v>ALLONNES_EPSM</v>
      </c>
      <c r="E880" s="13" t="str">
        <f t="shared" ref="E880:E943" si="94">"CLAVIER"</f>
        <v>CLAVIER</v>
      </c>
      <c r="F880" s="13"/>
      <c r="G880" s="13"/>
      <c r="H880" s="14"/>
    </row>
    <row r="881" spans="1:8" hidden="1" x14ac:dyDescent="0.25">
      <c r="A881" s="13" t="str">
        <f>"5153"</f>
        <v>5153</v>
      </c>
      <c r="B881" s="13" t="str">
        <f>"5153"</f>
        <v>5153</v>
      </c>
      <c r="C881" s="13"/>
      <c r="D881" s="13" t="str">
        <f t="shared" si="93"/>
        <v>ALLONNES_EPSM</v>
      </c>
      <c r="E881" s="13" t="str">
        <f t="shared" si="94"/>
        <v>CLAVIER</v>
      </c>
      <c r="F881" s="13"/>
      <c r="G881" s="13"/>
      <c r="H881" s="14"/>
    </row>
    <row r="882" spans="1:8" hidden="1" x14ac:dyDescent="0.25">
      <c r="A882" s="13" t="str">
        <f>"5155"</f>
        <v>5155</v>
      </c>
      <c r="B882" s="13" t="str">
        <f>"5155"</f>
        <v>5155</v>
      </c>
      <c r="C882" s="13"/>
      <c r="D882" s="13" t="str">
        <f t="shared" si="93"/>
        <v>ALLONNES_EPSM</v>
      </c>
      <c r="E882" s="13" t="str">
        <f t="shared" si="94"/>
        <v>CLAVIER</v>
      </c>
      <c r="F882" s="13"/>
      <c r="G882" s="13"/>
      <c r="H882" s="14"/>
    </row>
    <row r="883" spans="1:8" hidden="1" x14ac:dyDescent="0.25">
      <c r="A883" s="13" t="str">
        <f>"5158"</f>
        <v>5158</v>
      </c>
      <c r="B883" s="13" t="str">
        <f>"5158"</f>
        <v>5158</v>
      </c>
      <c r="C883" s="13"/>
      <c r="D883" s="13" t="str">
        <f t="shared" si="93"/>
        <v>ALLONNES_EPSM</v>
      </c>
      <c r="E883" s="13" t="str">
        <f t="shared" si="94"/>
        <v>CLAVIER</v>
      </c>
      <c r="F883" s="13"/>
      <c r="G883" s="13"/>
      <c r="H883" s="14"/>
    </row>
    <row r="884" spans="1:8" hidden="1" x14ac:dyDescent="0.25">
      <c r="A884" s="13" t="str">
        <f>"5161"</f>
        <v>5161</v>
      </c>
      <c r="B884" s="13" t="str">
        <f>"5161"</f>
        <v>5161</v>
      </c>
      <c r="C884" s="13"/>
      <c r="D884" s="13" t="str">
        <f t="shared" si="93"/>
        <v>ALLONNES_EPSM</v>
      </c>
      <c r="E884" s="13" t="str">
        <f t="shared" si="94"/>
        <v>CLAVIER</v>
      </c>
      <c r="F884" s="13"/>
      <c r="G884" s="13"/>
      <c r="H884" s="14"/>
    </row>
    <row r="885" spans="1:8" hidden="1" x14ac:dyDescent="0.25">
      <c r="A885" s="13" t="str">
        <f>"5162"</f>
        <v>5162</v>
      </c>
      <c r="B885" s="13" t="str">
        <f>"5162"</f>
        <v>5162</v>
      </c>
      <c r="C885" s="13"/>
      <c r="D885" s="13" t="str">
        <f t="shared" si="93"/>
        <v>ALLONNES_EPSM</v>
      </c>
      <c r="E885" s="13" t="str">
        <f t="shared" si="94"/>
        <v>CLAVIER</v>
      </c>
      <c r="F885" s="13"/>
      <c r="G885" s="13"/>
      <c r="H885" s="14"/>
    </row>
    <row r="886" spans="1:8" hidden="1" x14ac:dyDescent="0.25">
      <c r="A886" s="13" t="str">
        <f>"5163"</f>
        <v>5163</v>
      </c>
      <c r="B886" s="13" t="str">
        <f>"5163"</f>
        <v>5163</v>
      </c>
      <c r="C886" s="13"/>
      <c r="D886" s="13" t="str">
        <f t="shared" si="93"/>
        <v>ALLONNES_EPSM</v>
      </c>
      <c r="E886" s="13" t="str">
        <f t="shared" si="94"/>
        <v>CLAVIER</v>
      </c>
      <c r="F886" s="13"/>
      <c r="G886" s="13"/>
      <c r="H886" s="14"/>
    </row>
    <row r="887" spans="1:8" hidden="1" x14ac:dyDescent="0.25">
      <c r="A887" s="13" t="str">
        <f>"5164"</f>
        <v>5164</v>
      </c>
      <c r="B887" s="13" t="str">
        <f>"5164"</f>
        <v>5164</v>
      </c>
      <c r="C887" s="13"/>
      <c r="D887" s="13" t="str">
        <f t="shared" si="93"/>
        <v>ALLONNES_EPSM</v>
      </c>
      <c r="E887" s="13" t="str">
        <f t="shared" si="94"/>
        <v>CLAVIER</v>
      </c>
      <c r="F887" s="13"/>
      <c r="G887" s="13"/>
      <c r="H887" s="14"/>
    </row>
    <row r="888" spans="1:8" hidden="1" x14ac:dyDescent="0.25">
      <c r="A888" s="13" t="str">
        <f>"5165"</f>
        <v>5165</v>
      </c>
      <c r="B888" s="13" t="str">
        <f>"5165"</f>
        <v>5165</v>
      </c>
      <c r="C888" s="13"/>
      <c r="D888" s="13" t="str">
        <f t="shared" si="93"/>
        <v>ALLONNES_EPSM</v>
      </c>
      <c r="E888" s="13" t="str">
        <f t="shared" si="94"/>
        <v>CLAVIER</v>
      </c>
      <c r="F888" s="13"/>
      <c r="G888" s="13"/>
      <c r="H888" s="14"/>
    </row>
    <row r="889" spans="1:8" hidden="1" x14ac:dyDescent="0.25">
      <c r="A889" s="13" t="str">
        <f>"5173"</f>
        <v>5173</v>
      </c>
      <c r="B889" s="13" t="str">
        <f>"5173"</f>
        <v>5173</v>
      </c>
      <c r="C889" s="13"/>
      <c r="D889" s="13" t="str">
        <f t="shared" si="93"/>
        <v>ALLONNES_EPSM</v>
      </c>
      <c r="E889" s="13" t="str">
        <f t="shared" si="94"/>
        <v>CLAVIER</v>
      </c>
      <c r="F889" s="13"/>
      <c r="G889" s="13"/>
      <c r="H889" s="14"/>
    </row>
    <row r="890" spans="1:8" hidden="1" x14ac:dyDescent="0.25">
      <c r="A890" s="13" t="str">
        <f>"5176"</f>
        <v>5176</v>
      </c>
      <c r="B890" s="13" t="str">
        <f>"5176"</f>
        <v>5176</v>
      </c>
      <c r="C890" s="13"/>
      <c r="D890" s="13" t="str">
        <f t="shared" si="93"/>
        <v>ALLONNES_EPSM</v>
      </c>
      <c r="E890" s="13" t="str">
        <f t="shared" si="94"/>
        <v>CLAVIER</v>
      </c>
      <c r="F890" s="13"/>
      <c r="G890" s="13"/>
      <c r="H890" s="14"/>
    </row>
    <row r="891" spans="1:8" hidden="1" x14ac:dyDescent="0.25">
      <c r="A891" s="13" t="str">
        <f>"5180"</f>
        <v>5180</v>
      </c>
      <c r="B891" s="13" t="str">
        <f>"5180"</f>
        <v>5180</v>
      </c>
      <c r="C891" s="13"/>
      <c r="D891" s="13" t="str">
        <f t="shared" si="93"/>
        <v>ALLONNES_EPSM</v>
      </c>
      <c r="E891" s="13" t="str">
        <f t="shared" si="94"/>
        <v>CLAVIER</v>
      </c>
      <c r="F891" s="13"/>
      <c r="G891" s="13"/>
      <c r="H891" s="14"/>
    </row>
    <row r="892" spans="1:8" hidden="1" x14ac:dyDescent="0.25">
      <c r="A892" s="13" t="str">
        <f>"5181"</f>
        <v>5181</v>
      </c>
      <c r="B892" s="13" t="str">
        <f>"5181"</f>
        <v>5181</v>
      </c>
      <c r="C892" s="13"/>
      <c r="D892" s="13" t="str">
        <f t="shared" si="93"/>
        <v>ALLONNES_EPSM</v>
      </c>
      <c r="E892" s="13" t="str">
        <f t="shared" si="94"/>
        <v>CLAVIER</v>
      </c>
      <c r="F892" s="13"/>
      <c r="G892" s="13"/>
      <c r="H892" s="14"/>
    </row>
    <row r="893" spans="1:8" hidden="1" x14ac:dyDescent="0.25">
      <c r="A893" s="13" t="str">
        <f>"5182"</f>
        <v>5182</v>
      </c>
      <c r="B893" s="13" t="str">
        <f>"5182"</f>
        <v>5182</v>
      </c>
      <c r="C893" s="13"/>
      <c r="D893" s="13" t="str">
        <f t="shared" si="93"/>
        <v>ALLONNES_EPSM</v>
      </c>
      <c r="E893" s="13" t="str">
        <f t="shared" si="94"/>
        <v>CLAVIER</v>
      </c>
      <c r="F893" s="13"/>
      <c r="G893" s="13"/>
      <c r="H893" s="14"/>
    </row>
    <row r="894" spans="1:8" hidden="1" x14ac:dyDescent="0.25">
      <c r="A894" s="13" t="str">
        <f>"5183"</f>
        <v>5183</v>
      </c>
      <c r="B894" s="13" t="str">
        <f>"5183"</f>
        <v>5183</v>
      </c>
      <c r="C894" s="13"/>
      <c r="D894" s="13" t="str">
        <f t="shared" si="93"/>
        <v>ALLONNES_EPSM</v>
      </c>
      <c r="E894" s="13" t="str">
        <f t="shared" si="94"/>
        <v>CLAVIER</v>
      </c>
      <c r="F894" s="13"/>
      <c r="G894" s="13"/>
      <c r="H894" s="14"/>
    </row>
    <row r="895" spans="1:8" hidden="1" x14ac:dyDescent="0.25">
      <c r="A895" s="13" t="str">
        <f>"5190"</f>
        <v>5190</v>
      </c>
      <c r="B895" s="13" t="str">
        <f>"5190"</f>
        <v>5190</v>
      </c>
      <c r="C895" s="13"/>
      <c r="D895" s="13" t="str">
        <f t="shared" si="93"/>
        <v>ALLONNES_EPSM</v>
      </c>
      <c r="E895" s="13" t="str">
        <f t="shared" si="94"/>
        <v>CLAVIER</v>
      </c>
      <c r="F895" s="13"/>
      <c r="G895" s="13"/>
      <c r="H895" s="14"/>
    </row>
    <row r="896" spans="1:8" hidden="1" x14ac:dyDescent="0.25">
      <c r="A896" s="13" t="str">
        <f>"5192"</f>
        <v>5192</v>
      </c>
      <c r="B896" s="13" t="str">
        <f>"5192"</f>
        <v>5192</v>
      </c>
      <c r="C896" s="13"/>
      <c r="D896" s="13" t="str">
        <f t="shared" si="93"/>
        <v>ALLONNES_EPSM</v>
      </c>
      <c r="E896" s="13" t="str">
        <f t="shared" si="94"/>
        <v>CLAVIER</v>
      </c>
      <c r="F896" s="13"/>
      <c r="G896" s="13"/>
      <c r="H896" s="14"/>
    </row>
    <row r="897" spans="1:8" hidden="1" x14ac:dyDescent="0.25">
      <c r="A897" s="13" t="str">
        <f>"5196"</f>
        <v>5196</v>
      </c>
      <c r="B897" s="13" t="str">
        <f>"5196"</f>
        <v>5196</v>
      </c>
      <c r="C897" s="13"/>
      <c r="D897" s="13" t="str">
        <f t="shared" si="93"/>
        <v>ALLONNES_EPSM</v>
      </c>
      <c r="E897" s="13" t="str">
        <f t="shared" si="94"/>
        <v>CLAVIER</v>
      </c>
      <c r="F897" s="13"/>
      <c r="G897" s="13"/>
      <c r="H897" s="14"/>
    </row>
    <row r="898" spans="1:8" hidden="1" x14ac:dyDescent="0.25">
      <c r="A898" s="13" t="str">
        <f>"5197"</f>
        <v>5197</v>
      </c>
      <c r="B898" s="13" t="str">
        <f>"5197"</f>
        <v>5197</v>
      </c>
      <c r="C898" s="13"/>
      <c r="D898" s="13" t="str">
        <f t="shared" si="93"/>
        <v>ALLONNES_EPSM</v>
      </c>
      <c r="E898" s="13" t="str">
        <f t="shared" si="94"/>
        <v>CLAVIER</v>
      </c>
      <c r="F898" s="13"/>
      <c r="G898" s="13"/>
      <c r="H898" s="14"/>
    </row>
    <row r="899" spans="1:8" hidden="1" x14ac:dyDescent="0.25">
      <c r="A899" s="13" t="str">
        <f>"5202"</f>
        <v>5202</v>
      </c>
      <c r="B899" s="13" t="str">
        <f>"5202"</f>
        <v>5202</v>
      </c>
      <c r="C899" s="13"/>
      <c r="D899" s="13" t="str">
        <f t="shared" si="93"/>
        <v>ALLONNES_EPSM</v>
      </c>
      <c r="E899" s="13" t="str">
        <f t="shared" si="94"/>
        <v>CLAVIER</v>
      </c>
      <c r="F899" s="13"/>
      <c r="G899" s="13"/>
      <c r="H899" s="14"/>
    </row>
    <row r="900" spans="1:8" hidden="1" x14ac:dyDescent="0.25">
      <c r="A900" s="13" t="str">
        <f>"5203"</f>
        <v>5203</v>
      </c>
      <c r="B900" s="13" t="str">
        <f>"5203"</f>
        <v>5203</v>
      </c>
      <c r="C900" s="13"/>
      <c r="D900" s="13" t="str">
        <f t="shared" si="93"/>
        <v>ALLONNES_EPSM</v>
      </c>
      <c r="E900" s="13" t="str">
        <f t="shared" si="94"/>
        <v>CLAVIER</v>
      </c>
      <c r="F900" s="13"/>
      <c r="G900" s="13"/>
      <c r="H900" s="14"/>
    </row>
    <row r="901" spans="1:8" hidden="1" x14ac:dyDescent="0.25">
      <c r="A901" s="13" t="str">
        <f>"5206"</f>
        <v>5206</v>
      </c>
      <c r="B901" s="13" t="str">
        <f>"5206"</f>
        <v>5206</v>
      </c>
      <c r="C901" s="13"/>
      <c r="D901" s="13" t="str">
        <f t="shared" si="93"/>
        <v>ALLONNES_EPSM</v>
      </c>
      <c r="E901" s="13" t="str">
        <f t="shared" si="94"/>
        <v>CLAVIER</v>
      </c>
      <c r="F901" s="13"/>
      <c r="G901" s="13"/>
      <c r="H901" s="14"/>
    </row>
    <row r="902" spans="1:8" hidden="1" x14ac:dyDescent="0.25">
      <c r="A902" s="13" t="str">
        <f>"5207"</f>
        <v>5207</v>
      </c>
      <c r="B902" s="13" t="str">
        <f>"5207"</f>
        <v>5207</v>
      </c>
      <c r="C902" s="13"/>
      <c r="D902" s="13" t="str">
        <f t="shared" si="93"/>
        <v>ALLONNES_EPSM</v>
      </c>
      <c r="E902" s="13" t="str">
        <f t="shared" si="94"/>
        <v>CLAVIER</v>
      </c>
      <c r="F902" s="13"/>
      <c r="G902" s="13"/>
      <c r="H902" s="14"/>
    </row>
    <row r="903" spans="1:8" hidden="1" x14ac:dyDescent="0.25">
      <c r="A903" s="13" t="str">
        <f>"5208"</f>
        <v>5208</v>
      </c>
      <c r="B903" s="13" t="str">
        <f>"5208"</f>
        <v>5208</v>
      </c>
      <c r="C903" s="13"/>
      <c r="D903" s="13" t="str">
        <f t="shared" si="93"/>
        <v>ALLONNES_EPSM</v>
      </c>
      <c r="E903" s="13" t="str">
        <f t="shared" si="94"/>
        <v>CLAVIER</v>
      </c>
      <c r="F903" s="13"/>
      <c r="G903" s="13"/>
      <c r="H903" s="14"/>
    </row>
    <row r="904" spans="1:8" hidden="1" x14ac:dyDescent="0.25">
      <c r="A904" s="13" t="str">
        <f>"5213"</f>
        <v>5213</v>
      </c>
      <c r="B904" s="13" t="str">
        <f>"5213"</f>
        <v>5213</v>
      </c>
      <c r="C904" s="13"/>
      <c r="D904" s="13" t="str">
        <f t="shared" si="93"/>
        <v>ALLONNES_EPSM</v>
      </c>
      <c r="E904" s="13" t="str">
        <f t="shared" si="94"/>
        <v>CLAVIER</v>
      </c>
      <c r="F904" s="13"/>
      <c r="G904" s="13"/>
      <c r="H904" s="14"/>
    </row>
    <row r="905" spans="1:8" hidden="1" x14ac:dyDescent="0.25">
      <c r="A905" s="13" t="str">
        <f>"5217"</f>
        <v>5217</v>
      </c>
      <c r="B905" s="13" t="str">
        <f>"5217"</f>
        <v>5217</v>
      </c>
      <c r="C905" s="13"/>
      <c r="D905" s="13" t="str">
        <f t="shared" si="93"/>
        <v>ALLONNES_EPSM</v>
      </c>
      <c r="E905" s="13" t="str">
        <f t="shared" si="94"/>
        <v>CLAVIER</v>
      </c>
      <c r="F905" s="13"/>
      <c r="G905" s="13"/>
      <c r="H905" s="14"/>
    </row>
    <row r="906" spans="1:8" hidden="1" x14ac:dyDescent="0.25">
      <c r="A906" s="13" t="str">
        <f>"5220"</f>
        <v>5220</v>
      </c>
      <c r="B906" s="13" t="str">
        <f>"5220"</f>
        <v>5220</v>
      </c>
      <c r="C906" s="13"/>
      <c r="D906" s="13" t="str">
        <f t="shared" si="93"/>
        <v>ALLONNES_EPSM</v>
      </c>
      <c r="E906" s="13" t="str">
        <f t="shared" si="94"/>
        <v>CLAVIER</v>
      </c>
      <c r="F906" s="13"/>
      <c r="G906" s="13"/>
      <c r="H906" s="14"/>
    </row>
    <row r="907" spans="1:8" hidden="1" x14ac:dyDescent="0.25">
      <c r="A907" s="13" t="str">
        <f>"5223"</f>
        <v>5223</v>
      </c>
      <c r="B907" s="13" t="str">
        <f>"5223"</f>
        <v>5223</v>
      </c>
      <c r="C907" s="13"/>
      <c r="D907" s="13" t="str">
        <f t="shared" si="93"/>
        <v>ALLONNES_EPSM</v>
      </c>
      <c r="E907" s="13" t="str">
        <f t="shared" si="94"/>
        <v>CLAVIER</v>
      </c>
      <c r="F907" s="13"/>
      <c r="G907" s="13"/>
      <c r="H907" s="14"/>
    </row>
    <row r="908" spans="1:8" hidden="1" x14ac:dyDescent="0.25">
      <c r="A908" s="13" t="str">
        <f>"5225"</f>
        <v>5225</v>
      </c>
      <c r="B908" s="13" t="str">
        <f>"5225"</f>
        <v>5225</v>
      </c>
      <c r="C908" s="13"/>
      <c r="D908" s="13" t="str">
        <f t="shared" si="93"/>
        <v>ALLONNES_EPSM</v>
      </c>
      <c r="E908" s="13" t="str">
        <f t="shared" si="94"/>
        <v>CLAVIER</v>
      </c>
      <c r="F908" s="13"/>
      <c r="G908" s="13"/>
      <c r="H908" s="14"/>
    </row>
    <row r="909" spans="1:8" hidden="1" x14ac:dyDescent="0.25">
      <c r="A909" s="13" t="str">
        <f>"5228"</f>
        <v>5228</v>
      </c>
      <c r="B909" s="13" t="str">
        <f>"5228"</f>
        <v>5228</v>
      </c>
      <c r="C909" s="13"/>
      <c r="D909" s="13" t="str">
        <f t="shared" si="93"/>
        <v>ALLONNES_EPSM</v>
      </c>
      <c r="E909" s="13" t="str">
        <f t="shared" si="94"/>
        <v>CLAVIER</v>
      </c>
      <c r="F909" s="13"/>
      <c r="G909" s="13"/>
      <c r="H909" s="14"/>
    </row>
    <row r="910" spans="1:8" hidden="1" x14ac:dyDescent="0.25">
      <c r="A910" s="13" t="str">
        <f>"5231"</f>
        <v>5231</v>
      </c>
      <c r="B910" s="13" t="str">
        <f>"5231"</f>
        <v>5231</v>
      </c>
      <c r="C910" s="13"/>
      <c r="D910" s="13" t="str">
        <f t="shared" si="93"/>
        <v>ALLONNES_EPSM</v>
      </c>
      <c r="E910" s="13" t="str">
        <f t="shared" si="94"/>
        <v>CLAVIER</v>
      </c>
      <c r="F910" s="13"/>
      <c r="G910" s="13"/>
      <c r="H910" s="14"/>
    </row>
    <row r="911" spans="1:8" hidden="1" x14ac:dyDescent="0.25">
      <c r="A911" s="13" t="str">
        <f>"5233"</f>
        <v>5233</v>
      </c>
      <c r="B911" s="13" t="str">
        <f>"5233"</f>
        <v>5233</v>
      </c>
      <c r="C911" s="13"/>
      <c r="D911" s="13" t="str">
        <f t="shared" ref="D911:D966" si="95">"ALLONNES_EPSM"</f>
        <v>ALLONNES_EPSM</v>
      </c>
      <c r="E911" s="13" t="str">
        <f t="shared" si="94"/>
        <v>CLAVIER</v>
      </c>
      <c r="F911" s="13"/>
      <c r="G911" s="13"/>
      <c r="H911" s="14"/>
    </row>
    <row r="912" spans="1:8" hidden="1" x14ac:dyDescent="0.25">
      <c r="A912" s="13" t="str">
        <f>"5235"</f>
        <v>5235</v>
      </c>
      <c r="B912" s="13" t="str">
        <f>"5235"</f>
        <v>5235</v>
      </c>
      <c r="C912" s="13"/>
      <c r="D912" s="13" t="str">
        <f t="shared" si="95"/>
        <v>ALLONNES_EPSM</v>
      </c>
      <c r="E912" s="13" t="str">
        <f t="shared" si="94"/>
        <v>CLAVIER</v>
      </c>
      <c r="F912" s="13"/>
      <c r="G912" s="13"/>
      <c r="H912" s="14"/>
    </row>
    <row r="913" spans="1:8" hidden="1" x14ac:dyDescent="0.25">
      <c r="A913" s="13" t="str">
        <f>"5237"</f>
        <v>5237</v>
      </c>
      <c r="B913" s="13" t="str">
        <f>"5237"</f>
        <v>5237</v>
      </c>
      <c r="C913" s="13"/>
      <c r="D913" s="13" t="str">
        <f t="shared" si="95"/>
        <v>ALLONNES_EPSM</v>
      </c>
      <c r="E913" s="13" t="str">
        <f t="shared" si="94"/>
        <v>CLAVIER</v>
      </c>
      <c r="F913" s="13"/>
      <c r="G913" s="13"/>
      <c r="H913" s="14"/>
    </row>
    <row r="914" spans="1:8" hidden="1" x14ac:dyDescent="0.25">
      <c r="A914" s="13" t="str">
        <f>"5243"</f>
        <v>5243</v>
      </c>
      <c r="B914" s="13" t="str">
        <f>"5243"</f>
        <v>5243</v>
      </c>
      <c r="C914" s="13"/>
      <c r="D914" s="13" t="str">
        <f t="shared" si="95"/>
        <v>ALLONNES_EPSM</v>
      </c>
      <c r="E914" s="13" t="str">
        <f t="shared" si="94"/>
        <v>CLAVIER</v>
      </c>
      <c r="F914" s="13"/>
      <c r="G914" s="13"/>
      <c r="H914" s="14"/>
    </row>
    <row r="915" spans="1:8" hidden="1" x14ac:dyDescent="0.25">
      <c r="A915" s="13" t="str">
        <f>"5245"</f>
        <v>5245</v>
      </c>
      <c r="B915" s="13" t="str">
        <f>"5245"</f>
        <v>5245</v>
      </c>
      <c r="C915" s="13"/>
      <c r="D915" s="13" t="str">
        <f t="shared" si="95"/>
        <v>ALLONNES_EPSM</v>
      </c>
      <c r="E915" s="13" t="str">
        <f t="shared" si="94"/>
        <v>CLAVIER</v>
      </c>
      <c r="F915" s="13"/>
      <c r="G915" s="13"/>
      <c r="H915" s="14"/>
    </row>
    <row r="916" spans="1:8" hidden="1" x14ac:dyDescent="0.25">
      <c r="A916" s="13" t="str">
        <f>"5246"</f>
        <v>5246</v>
      </c>
      <c r="B916" s="13" t="str">
        <f>"5246"</f>
        <v>5246</v>
      </c>
      <c r="C916" s="13"/>
      <c r="D916" s="13" t="str">
        <f t="shared" si="95"/>
        <v>ALLONNES_EPSM</v>
      </c>
      <c r="E916" s="13" t="str">
        <f t="shared" si="94"/>
        <v>CLAVIER</v>
      </c>
      <c r="F916" s="13"/>
      <c r="G916" s="13"/>
      <c r="H916" s="14"/>
    </row>
    <row r="917" spans="1:8" hidden="1" x14ac:dyDescent="0.25">
      <c r="A917" s="13" t="str">
        <f>"5248"</f>
        <v>5248</v>
      </c>
      <c r="B917" s="13" t="str">
        <f>"5248"</f>
        <v>5248</v>
      </c>
      <c r="C917" s="13"/>
      <c r="D917" s="13" t="str">
        <f t="shared" si="95"/>
        <v>ALLONNES_EPSM</v>
      </c>
      <c r="E917" s="13" t="str">
        <f t="shared" si="94"/>
        <v>CLAVIER</v>
      </c>
      <c r="F917" s="13"/>
      <c r="G917" s="13"/>
      <c r="H917" s="14"/>
    </row>
    <row r="918" spans="1:8" hidden="1" x14ac:dyDescent="0.25">
      <c r="A918" s="13" t="str">
        <f>"5250"</f>
        <v>5250</v>
      </c>
      <c r="B918" s="13" t="str">
        <f>"5250"</f>
        <v>5250</v>
      </c>
      <c r="C918" s="13"/>
      <c r="D918" s="13" t="str">
        <f t="shared" si="95"/>
        <v>ALLONNES_EPSM</v>
      </c>
      <c r="E918" s="13" t="str">
        <f t="shared" si="94"/>
        <v>CLAVIER</v>
      </c>
      <c r="F918" s="13"/>
      <c r="G918" s="13"/>
      <c r="H918" s="14"/>
    </row>
    <row r="919" spans="1:8" hidden="1" x14ac:dyDescent="0.25">
      <c r="A919" s="13" t="str">
        <f>"5254"</f>
        <v>5254</v>
      </c>
      <c r="B919" s="13" t="str">
        <f>"5254"</f>
        <v>5254</v>
      </c>
      <c r="C919" s="13"/>
      <c r="D919" s="13" t="str">
        <f t="shared" si="95"/>
        <v>ALLONNES_EPSM</v>
      </c>
      <c r="E919" s="13" t="str">
        <f t="shared" si="94"/>
        <v>CLAVIER</v>
      </c>
      <c r="F919" s="13"/>
      <c r="G919" s="13"/>
      <c r="H919" s="14"/>
    </row>
    <row r="920" spans="1:8" hidden="1" x14ac:dyDescent="0.25">
      <c r="A920" s="13" t="str">
        <f>"5256"</f>
        <v>5256</v>
      </c>
      <c r="B920" s="13" t="str">
        <f>"5256"</f>
        <v>5256</v>
      </c>
      <c r="C920" s="13"/>
      <c r="D920" s="13" t="str">
        <f t="shared" si="95"/>
        <v>ALLONNES_EPSM</v>
      </c>
      <c r="E920" s="13" t="str">
        <f t="shared" si="94"/>
        <v>CLAVIER</v>
      </c>
      <c r="F920" s="13"/>
      <c r="G920" s="13"/>
      <c r="H920" s="14"/>
    </row>
    <row r="921" spans="1:8" hidden="1" x14ac:dyDescent="0.25">
      <c r="A921" s="13" t="str">
        <f>"5257"</f>
        <v>5257</v>
      </c>
      <c r="B921" s="13" t="str">
        <f>"5257"</f>
        <v>5257</v>
      </c>
      <c r="C921" s="13"/>
      <c r="D921" s="13" t="str">
        <f t="shared" si="95"/>
        <v>ALLONNES_EPSM</v>
      </c>
      <c r="E921" s="13" t="str">
        <f t="shared" si="94"/>
        <v>CLAVIER</v>
      </c>
      <c r="F921" s="13"/>
      <c r="G921" s="13"/>
      <c r="H921" s="14"/>
    </row>
    <row r="922" spans="1:8" hidden="1" x14ac:dyDescent="0.25">
      <c r="A922" s="13" t="str">
        <f>"5258"</f>
        <v>5258</v>
      </c>
      <c r="B922" s="13" t="str">
        <f>"5258"</f>
        <v>5258</v>
      </c>
      <c r="C922" s="13"/>
      <c r="D922" s="13" t="str">
        <f t="shared" si="95"/>
        <v>ALLONNES_EPSM</v>
      </c>
      <c r="E922" s="13" t="str">
        <f t="shared" si="94"/>
        <v>CLAVIER</v>
      </c>
      <c r="F922" s="13"/>
      <c r="G922" s="13"/>
      <c r="H922" s="14"/>
    </row>
    <row r="923" spans="1:8" hidden="1" x14ac:dyDescent="0.25">
      <c r="A923" s="13" t="str">
        <f>"5260"</f>
        <v>5260</v>
      </c>
      <c r="B923" s="13" t="str">
        <f>"5260"</f>
        <v>5260</v>
      </c>
      <c r="C923" s="13"/>
      <c r="D923" s="13" t="str">
        <f t="shared" si="95"/>
        <v>ALLONNES_EPSM</v>
      </c>
      <c r="E923" s="13" t="str">
        <f t="shared" si="94"/>
        <v>CLAVIER</v>
      </c>
      <c r="F923" s="13"/>
      <c r="G923" s="13"/>
      <c r="H923" s="14"/>
    </row>
    <row r="924" spans="1:8" hidden="1" x14ac:dyDescent="0.25">
      <c r="A924" s="13" t="str">
        <f>"5269"</f>
        <v>5269</v>
      </c>
      <c r="B924" s="13" t="str">
        <f>"5269"</f>
        <v>5269</v>
      </c>
      <c r="C924" s="13"/>
      <c r="D924" s="13" t="str">
        <f t="shared" si="95"/>
        <v>ALLONNES_EPSM</v>
      </c>
      <c r="E924" s="13" t="str">
        <f t="shared" si="94"/>
        <v>CLAVIER</v>
      </c>
      <c r="F924" s="13"/>
      <c r="G924" s="13"/>
      <c r="H924" s="14"/>
    </row>
    <row r="925" spans="1:8" hidden="1" x14ac:dyDescent="0.25">
      <c r="A925" s="13" t="str">
        <f>"5270"</f>
        <v>5270</v>
      </c>
      <c r="B925" s="13" t="str">
        <f>"5270"</f>
        <v>5270</v>
      </c>
      <c r="C925" s="13"/>
      <c r="D925" s="13" t="str">
        <f t="shared" si="95"/>
        <v>ALLONNES_EPSM</v>
      </c>
      <c r="E925" s="13" t="str">
        <f t="shared" si="94"/>
        <v>CLAVIER</v>
      </c>
      <c r="F925" s="13"/>
      <c r="G925" s="13"/>
      <c r="H925" s="14"/>
    </row>
    <row r="926" spans="1:8" hidden="1" x14ac:dyDescent="0.25">
      <c r="A926" s="13" t="str">
        <f>"5279"</f>
        <v>5279</v>
      </c>
      <c r="B926" s="13" t="str">
        <f>"5279"</f>
        <v>5279</v>
      </c>
      <c r="C926" s="13"/>
      <c r="D926" s="13" t="str">
        <f t="shared" si="95"/>
        <v>ALLONNES_EPSM</v>
      </c>
      <c r="E926" s="13" t="str">
        <f t="shared" si="94"/>
        <v>CLAVIER</v>
      </c>
      <c r="F926" s="13"/>
      <c r="G926" s="13"/>
      <c r="H926" s="14"/>
    </row>
    <row r="927" spans="1:8" hidden="1" x14ac:dyDescent="0.25">
      <c r="A927" s="13" t="str">
        <f>"5280"</f>
        <v>5280</v>
      </c>
      <c r="B927" s="13" t="str">
        <f>"5280"</f>
        <v>5280</v>
      </c>
      <c r="C927" s="13"/>
      <c r="D927" s="13" t="str">
        <f t="shared" si="95"/>
        <v>ALLONNES_EPSM</v>
      </c>
      <c r="E927" s="13" t="str">
        <f t="shared" si="94"/>
        <v>CLAVIER</v>
      </c>
      <c r="F927" s="13"/>
      <c r="G927" s="13"/>
      <c r="H927" s="14"/>
    </row>
    <row r="928" spans="1:8" hidden="1" x14ac:dyDescent="0.25">
      <c r="A928" s="13" t="str">
        <f>"5281"</f>
        <v>5281</v>
      </c>
      <c r="B928" s="13" t="str">
        <f>"5281"</f>
        <v>5281</v>
      </c>
      <c r="C928" s="13"/>
      <c r="D928" s="13" t="str">
        <f t="shared" si="95"/>
        <v>ALLONNES_EPSM</v>
      </c>
      <c r="E928" s="13" t="str">
        <f t="shared" si="94"/>
        <v>CLAVIER</v>
      </c>
      <c r="F928" s="13"/>
      <c r="G928" s="13"/>
      <c r="H928" s="14"/>
    </row>
    <row r="929" spans="1:8" hidden="1" x14ac:dyDescent="0.25">
      <c r="A929" s="13" t="str">
        <f>"5282"</f>
        <v>5282</v>
      </c>
      <c r="B929" s="13" t="str">
        <f>"5282"</f>
        <v>5282</v>
      </c>
      <c r="C929" s="13"/>
      <c r="D929" s="13" t="str">
        <f t="shared" si="95"/>
        <v>ALLONNES_EPSM</v>
      </c>
      <c r="E929" s="13" t="str">
        <f t="shared" si="94"/>
        <v>CLAVIER</v>
      </c>
      <c r="F929" s="13"/>
      <c r="G929" s="13"/>
      <c r="H929" s="14"/>
    </row>
    <row r="930" spans="1:8" hidden="1" x14ac:dyDescent="0.25">
      <c r="A930" s="13" t="str">
        <f>"5285"</f>
        <v>5285</v>
      </c>
      <c r="B930" s="13" t="str">
        <f>"5285"</f>
        <v>5285</v>
      </c>
      <c r="C930" s="13"/>
      <c r="D930" s="13" t="str">
        <f t="shared" si="95"/>
        <v>ALLONNES_EPSM</v>
      </c>
      <c r="E930" s="13" t="str">
        <f t="shared" si="94"/>
        <v>CLAVIER</v>
      </c>
      <c r="F930" s="13"/>
      <c r="G930" s="13"/>
      <c r="H930" s="14"/>
    </row>
    <row r="931" spans="1:8" hidden="1" x14ac:dyDescent="0.25">
      <c r="A931" s="13" t="str">
        <f>"5286"</f>
        <v>5286</v>
      </c>
      <c r="B931" s="13" t="str">
        <f>"5286"</f>
        <v>5286</v>
      </c>
      <c r="C931" s="13"/>
      <c r="D931" s="13" t="str">
        <f t="shared" si="95"/>
        <v>ALLONNES_EPSM</v>
      </c>
      <c r="E931" s="13" t="str">
        <f t="shared" si="94"/>
        <v>CLAVIER</v>
      </c>
      <c r="F931" s="13"/>
      <c r="G931" s="13"/>
      <c r="H931" s="14"/>
    </row>
    <row r="932" spans="1:8" hidden="1" x14ac:dyDescent="0.25">
      <c r="A932" s="13" t="str">
        <f>"5287"</f>
        <v>5287</v>
      </c>
      <c r="B932" s="13" t="str">
        <f>"5287"</f>
        <v>5287</v>
      </c>
      <c r="C932" s="13"/>
      <c r="D932" s="13" t="str">
        <f t="shared" si="95"/>
        <v>ALLONNES_EPSM</v>
      </c>
      <c r="E932" s="13" t="str">
        <f t="shared" si="94"/>
        <v>CLAVIER</v>
      </c>
      <c r="F932" s="13"/>
      <c r="G932" s="13"/>
      <c r="H932" s="14"/>
    </row>
    <row r="933" spans="1:8" hidden="1" x14ac:dyDescent="0.25">
      <c r="A933" s="13" t="str">
        <f>"5290"</f>
        <v>5290</v>
      </c>
      <c r="B933" s="13" t="str">
        <f>"5290"</f>
        <v>5290</v>
      </c>
      <c r="C933" s="13"/>
      <c r="D933" s="13" t="str">
        <f t="shared" si="95"/>
        <v>ALLONNES_EPSM</v>
      </c>
      <c r="E933" s="13" t="str">
        <f t="shared" si="94"/>
        <v>CLAVIER</v>
      </c>
      <c r="F933" s="13"/>
      <c r="G933" s="13"/>
      <c r="H933" s="14"/>
    </row>
    <row r="934" spans="1:8" hidden="1" x14ac:dyDescent="0.25">
      <c r="A934" s="13" t="str">
        <f>"5292"</f>
        <v>5292</v>
      </c>
      <c r="B934" s="13" t="str">
        <f>"5292"</f>
        <v>5292</v>
      </c>
      <c r="C934" s="13"/>
      <c r="D934" s="13" t="str">
        <f t="shared" si="95"/>
        <v>ALLONNES_EPSM</v>
      </c>
      <c r="E934" s="13" t="str">
        <f t="shared" si="94"/>
        <v>CLAVIER</v>
      </c>
      <c r="F934" s="13"/>
      <c r="G934" s="13"/>
      <c r="H934" s="14"/>
    </row>
    <row r="935" spans="1:8" hidden="1" x14ac:dyDescent="0.25">
      <c r="A935" s="13" t="str">
        <f>"5295"</f>
        <v>5295</v>
      </c>
      <c r="B935" s="13" t="str">
        <f>"5295"</f>
        <v>5295</v>
      </c>
      <c r="C935" s="13"/>
      <c r="D935" s="13" t="str">
        <f t="shared" si="95"/>
        <v>ALLONNES_EPSM</v>
      </c>
      <c r="E935" s="13" t="str">
        <f t="shared" si="94"/>
        <v>CLAVIER</v>
      </c>
      <c r="F935" s="13"/>
      <c r="G935" s="13"/>
      <c r="H935" s="14"/>
    </row>
    <row r="936" spans="1:8" hidden="1" x14ac:dyDescent="0.25">
      <c r="A936" s="13" t="str">
        <f>"5296"</f>
        <v>5296</v>
      </c>
      <c r="B936" s="13" t="str">
        <f>"5296"</f>
        <v>5296</v>
      </c>
      <c r="C936" s="13"/>
      <c r="D936" s="13" t="str">
        <f t="shared" si="95"/>
        <v>ALLONNES_EPSM</v>
      </c>
      <c r="E936" s="13" t="str">
        <f t="shared" si="94"/>
        <v>CLAVIER</v>
      </c>
      <c r="F936" s="13"/>
      <c r="G936" s="13"/>
      <c r="H936" s="14"/>
    </row>
    <row r="937" spans="1:8" hidden="1" x14ac:dyDescent="0.25">
      <c r="A937" s="13" t="str">
        <f>"5297"</f>
        <v>5297</v>
      </c>
      <c r="B937" s="13" t="str">
        <f>"5297"</f>
        <v>5297</v>
      </c>
      <c r="C937" s="13"/>
      <c r="D937" s="13" t="str">
        <f t="shared" si="95"/>
        <v>ALLONNES_EPSM</v>
      </c>
      <c r="E937" s="13" t="str">
        <f t="shared" si="94"/>
        <v>CLAVIER</v>
      </c>
      <c r="F937" s="13"/>
      <c r="G937" s="13"/>
      <c r="H937" s="14"/>
    </row>
    <row r="938" spans="1:8" hidden="1" x14ac:dyDescent="0.25">
      <c r="A938" s="13" t="str">
        <f>"5605"</f>
        <v>5605</v>
      </c>
      <c r="B938" s="13" t="str">
        <f>"5605"</f>
        <v>5605</v>
      </c>
      <c r="C938" s="13"/>
      <c r="D938" s="13" t="str">
        <f t="shared" si="95"/>
        <v>ALLONNES_EPSM</v>
      </c>
      <c r="E938" s="13" t="str">
        <f t="shared" si="94"/>
        <v>CLAVIER</v>
      </c>
      <c r="F938" s="13"/>
      <c r="G938" s="13"/>
      <c r="H938" s="14"/>
    </row>
    <row r="939" spans="1:8" hidden="1" x14ac:dyDescent="0.25">
      <c r="A939" s="13" t="str">
        <f>"5607"</f>
        <v>5607</v>
      </c>
      <c r="B939" s="13" t="str">
        <f>"5607"</f>
        <v>5607</v>
      </c>
      <c r="C939" s="13"/>
      <c r="D939" s="13" t="str">
        <f t="shared" si="95"/>
        <v>ALLONNES_EPSM</v>
      </c>
      <c r="E939" s="13" t="str">
        <f t="shared" si="94"/>
        <v>CLAVIER</v>
      </c>
      <c r="F939" s="13"/>
      <c r="G939" s="13"/>
      <c r="H939" s="14"/>
    </row>
    <row r="940" spans="1:8" hidden="1" x14ac:dyDescent="0.25">
      <c r="A940" s="13" t="str">
        <f>"5614"</f>
        <v>5614</v>
      </c>
      <c r="B940" s="13" t="str">
        <f>"5614"</f>
        <v>5614</v>
      </c>
      <c r="C940" s="13"/>
      <c r="D940" s="13" t="str">
        <f t="shared" si="95"/>
        <v>ALLONNES_EPSM</v>
      </c>
      <c r="E940" s="13" t="str">
        <f t="shared" si="94"/>
        <v>CLAVIER</v>
      </c>
      <c r="F940" s="13"/>
      <c r="G940" s="13"/>
      <c r="H940" s="14"/>
    </row>
    <row r="941" spans="1:8" hidden="1" x14ac:dyDescent="0.25">
      <c r="A941" s="13" t="str">
        <f>"5615"</f>
        <v>5615</v>
      </c>
      <c r="B941" s="13" t="str">
        <f>"5615"</f>
        <v>5615</v>
      </c>
      <c r="C941" s="13"/>
      <c r="D941" s="13" t="str">
        <f t="shared" si="95"/>
        <v>ALLONNES_EPSM</v>
      </c>
      <c r="E941" s="13" t="str">
        <f t="shared" si="94"/>
        <v>CLAVIER</v>
      </c>
      <c r="F941" s="13"/>
      <c r="G941" s="13"/>
      <c r="H941" s="14"/>
    </row>
    <row r="942" spans="1:8" hidden="1" x14ac:dyDescent="0.25">
      <c r="A942" s="13" t="str">
        <f>"5616"</f>
        <v>5616</v>
      </c>
      <c r="B942" s="13" t="str">
        <f>"5616"</f>
        <v>5616</v>
      </c>
      <c r="C942" s="13"/>
      <c r="D942" s="13" t="str">
        <f t="shared" si="95"/>
        <v>ALLONNES_EPSM</v>
      </c>
      <c r="E942" s="13" t="str">
        <f t="shared" si="94"/>
        <v>CLAVIER</v>
      </c>
      <c r="F942" s="13"/>
      <c r="G942" s="13"/>
      <c r="H942" s="14"/>
    </row>
    <row r="943" spans="1:8" hidden="1" x14ac:dyDescent="0.25">
      <c r="A943" s="13" t="str">
        <f>"5618"</f>
        <v>5618</v>
      </c>
      <c r="B943" s="13" t="str">
        <f>"5618"</f>
        <v>5618</v>
      </c>
      <c r="C943" s="13"/>
      <c r="D943" s="13" t="str">
        <f t="shared" si="95"/>
        <v>ALLONNES_EPSM</v>
      </c>
      <c r="E943" s="13" t="str">
        <f t="shared" si="94"/>
        <v>CLAVIER</v>
      </c>
      <c r="F943" s="13"/>
      <c r="G943" s="13"/>
      <c r="H943" s="14"/>
    </row>
    <row r="944" spans="1:8" hidden="1" x14ac:dyDescent="0.25">
      <c r="A944" s="13" t="str">
        <f>"5621"</f>
        <v>5621</v>
      </c>
      <c r="B944" s="13" t="str">
        <f>"5621"</f>
        <v>5621</v>
      </c>
      <c r="C944" s="13"/>
      <c r="D944" s="13" t="str">
        <f t="shared" si="95"/>
        <v>ALLONNES_EPSM</v>
      </c>
      <c r="E944" s="13" t="str">
        <f t="shared" ref="E944:E968" si="96">"CLAVIER"</f>
        <v>CLAVIER</v>
      </c>
      <c r="F944" s="13"/>
      <c r="G944" s="13"/>
      <c r="H944" s="14"/>
    </row>
    <row r="945" spans="1:8" hidden="1" x14ac:dyDescent="0.25">
      <c r="A945" s="13" t="str">
        <f>"5630"</f>
        <v>5630</v>
      </c>
      <c r="B945" s="13" t="str">
        <f>"5630"</f>
        <v>5630</v>
      </c>
      <c r="C945" s="13"/>
      <c r="D945" s="13" t="str">
        <f t="shared" si="95"/>
        <v>ALLONNES_EPSM</v>
      </c>
      <c r="E945" s="13" t="str">
        <f t="shared" si="96"/>
        <v>CLAVIER</v>
      </c>
      <c r="F945" s="13"/>
      <c r="G945" s="13"/>
      <c r="H945" s="14"/>
    </row>
    <row r="946" spans="1:8" hidden="1" x14ac:dyDescent="0.25">
      <c r="A946" s="13" t="str">
        <f>"5631"</f>
        <v>5631</v>
      </c>
      <c r="B946" s="13" t="str">
        <f>"5631"</f>
        <v>5631</v>
      </c>
      <c r="C946" s="13"/>
      <c r="D946" s="13" t="str">
        <f t="shared" si="95"/>
        <v>ALLONNES_EPSM</v>
      </c>
      <c r="E946" s="13" t="str">
        <f t="shared" si="96"/>
        <v>CLAVIER</v>
      </c>
      <c r="F946" s="13"/>
      <c r="G946" s="13"/>
      <c r="H946" s="14"/>
    </row>
    <row r="947" spans="1:8" hidden="1" x14ac:dyDescent="0.25">
      <c r="A947" s="13" t="str">
        <f>"5632"</f>
        <v>5632</v>
      </c>
      <c r="B947" s="13" t="str">
        <f>"5632"</f>
        <v>5632</v>
      </c>
      <c r="C947" s="13"/>
      <c r="D947" s="13" t="str">
        <f t="shared" si="95"/>
        <v>ALLONNES_EPSM</v>
      </c>
      <c r="E947" s="13" t="str">
        <f t="shared" si="96"/>
        <v>CLAVIER</v>
      </c>
      <c r="F947" s="13"/>
      <c r="G947" s="13"/>
      <c r="H947" s="14"/>
    </row>
    <row r="948" spans="1:8" hidden="1" x14ac:dyDescent="0.25">
      <c r="A948" s="13" t="str">
        <f>"5633"</f>
        <v>5633</v>
      </c>
      <c r="B948" s="13" t="str">
        <f>"5633"</f>
        <v>5633</v>
      </c>
      <c r="C948" s="13"/>
      <c r="D948" s="13" t="str">
        <f t="shared" si="95"/>
        <v>ALLONNES_EPSM</v>
      </c>
      <c r="E948" s="13" t="str">
        <f t="shared" si="96"/>
        <v>CLAVIER</v>
      </c>
      <c r="F948" s="13"/>
      <c r="G948" s="13"/>
      <c r="H948" s="14"/>
    </row>
    <row r="949" spans="1:8" hidden="1" x14ac:dyDescent="0.25">
      <c r="A949" s="13" t="str">
        <f>"5639"</f>
        <v>5639</v>
      </c>
      <c r="B949" s="13" t="str">
        <f>"5639"</f>
        <v>5639</v>
      </c>
      <c r="C949" s="13"/>
      <c r="D949" s="13" t="str">
        <f t="shared" si="95"/>
        <v>ALLONNES_EPSM</v>
      </c>
      <c r="E949" s="13" t="str">
        <f t="shared" si="96"/>
        <v>CLAVIER</v>
      </c>
      <c r="F949" s="13"/>
      <c r="G949" s="13"/>
      <c r="H949" s="14"/>
    </row>
    <row r="950" spans="1:8" hidden="1" x14ac:dyDescent="0.25">
      <c r="A950" s="13" t="str">
        <f>"5640"</f>
        <v>5640</v>
      </c>
      <c r="B950" s="13" t="str">
        <f>"5640"</f>
        <v>5640</v>
      </c>
      <c r="C950" s="13"/>
      <c r="D950" s="13" t="str">
        <f t="shared" si="95"/>
        <v>ALLONNES_EPSM</v>
      </c>
      <c r="E950" s="13" t="str">
        <f t="shared" si="96"/>
        <v>CLAVIER</v>
      </c>
      <c r="F950" s="13"/>
      <c r="G950" s="13"/>
      <c r="H950" s="14"/>
    </row>
    <row r="951" spans="1:8" hidden="1" x14ac:dyDescent="0.25">
      <c r="A951" s="13" t="str">
        <f>"5641"</f>
        <v>5641</v>
      </c>
      <c r="B951" s="13" t="str">
        <f>"5641"</f>
        <v>5641</v>
      </c>
      <c r="C951" s="13"/>
      <c r="D951" s="13" t="str">
        <f t="shared" si="95"/>
        <v>ALLONNES_EPSM</v>
      </c>
      <c r="E951" s="13" t="str">
        <f t="shared" si="96"/>
        <v>CLAVIER</v>
      </c>
      <c r="F951" s="13"/>
      <c r="G951" s="13"/>
      <c r="H951" s="14"/>
    </row>
    <row r="952" spans="1:8" hidden="1" x14ac:dyDescent="0.25">
      <c r="A952" s="13" t="str">
        <f>"5642"</f>
        <v>5642</v>
      </c>
      <c r="B952" s="13" t="str">
        <f>"5642"</f>
        <v>5642</v>
      </c>
      <c r="C952" s="13"/>
      <c r="D952" s="13" t="str">
        <f t="shared" si="95"/>
        <v>ALLONNES_EPSM</v>
      </c>
      <c r="E952" s="13" t="str">
        <f t="shared" si="96"/>
        <v>CLAVIER</v>
      </c>
      <c r="F952" s="13"/>
      <c r="G952" s="13"/>
      <c r="H952" s="14"/>
    </row>
    <row r="953" spans="1:8" hidden="1" x14ac:dyDescent="0.25">
      <c r="A953" s="13" t="str">
        <f>"5643"</f>
        <v>5643</v>
      </c>
      <c r="B953" s="13" t="str">
        <f>"5643"</f>
        <v>5643</v>
      </c>
      <c r="C953" s="13"/>
      <c r="D953" s="13" t="str">
        <f t="shared" si="95"/>
        <v>ALLONNES_EPSM</v>
      </c>
      <c r="E953" s="13" t="str">
        <f t="shared" si="96"/>
        <v>CLAVIER</v>
      </c>
      <c r="F953" s="13"/>
      <c r="G953" s="13"/>
      <c r="H953" s="14"/>
    </row>
    <row r="954" spans="1:8" hidden="1" x14ac:dyDescent="0.25">
      <c r="A954" s="13" t="str">
        <f>"5644"</f>
        <v>5644</v>
      </c>
      <c r="B954" s="13" t="str">
        <f>"5644"</f>
        <v>5644</v>
      </c>
      <c r="C954" s="13"/>
      <c r="D954" s="13" t="str">
        <f t="shared" si="95"/>
        <v>ALLONNES_EPSM</v>
      </c>
      <c r="E954" s="13" t="str">
        <f t="shared" si="96"/>
        <v>CLAVIER</v>
      </c>
      <c r="F954" s="13"/>
      <c r="G954" s="13"/>
      <c r="H954" s="14"/>
    </row>
    <row r="955" spans="1:8" hidden="1" x14ac:dyDescent="0.25">
      <c r="A955" s="13" t="str">
        <f>"5646"</f>
        <v>5646</v>
      </c>
      <c r="B955" s="13" t="str">
        <f>"5646"</f>
        <v>5646</v>
      </c>
      <c r="C955" s="13"/>
      <c r="D955" s="13" t="str">
        <f t="shared" si="95"/>
        <v>ALLONNES_EPSM</v>
      </c>
      <c r="E955" s="13" t="str">
        <f t="shared" si="96"/>
        <v>CLAVIER</v>
      </c>
      <c r="F955" s="13"/>
      <c r="G955" s="13"/>
      <c r="H955" s="14"/>
    </row>
    <row r="956" spans="1:8" hidden="1" x14ac:dyDescent="0.25">
      <c r="A956" s="13" t="str">
        <f>"5647"</f>
        <v>5647</v>
      </c>
      <c r="B956" s="13" t="str">
        <f>"5647"</f>
        <v>5647</v>
      </c>
      <c r="C956" s="13"/>
      <c r="D956" s="13" t="str">
        <f t="shared" si="95"/>
        <v>ALLONNES_EPSM</v>
      </c>
      <c r="E956" s="13" t="str">
        <f t="shared" si="96"/>
        <v>CLAVIER</v>
      </c>
      <c r="F956" s="13"/>
      <c r="G956" s="13"/>
      <c r="H956" s="14"/>
    </row>
    <row r="957" spans="1:8" hidden="1" x14ac:dyDescent="0.25">
      <c r="A957" s="13" t="str">
        <f>"5648"</f>
        <v>5648</v>
      </c>
      <c r="B957" s="13" t="str">
        <f>"5648"</f>
        <v>5648</v>
      </c>
      <c r="C957" s="13"/>
      <c r="D957" s="13" t="str">
        <f t="shared" si="95"/>
        <v>ALLONNES_EPSM</v>
      </c>
      <c r="E957" s="13" t="str">
        <f t="shared" si="96"/>
        <v>CLAVIER</v>
      </c>
      <c r="F957" s="13"/>
      <c r="G957" s="13"/>
      <c r="H957" s="14"/>
    </row>
    <row r="958" spans="1:8" hidden="1" x14ac:dyDescent="0.25">
      <c r="A958" s="13" t="str">
        <f>"5649"</f>
        <v>5649</v>
      </c>
      <c r="B958" s="13" t="str">
        <f>"5649"</f>
        <v>5649</v>
      </c>
      <c r="C958" s="13"/>
      <c r="D958" s="13" t="str">
        <f t="shared" si="95"/>
        <v>ALLONNES_EPSM</v>
      </c>
      <c r="E958" s="13" t="str">
        <f t="shared" si="96"/>
        <v>CLAVIER</v>
      </c>
      <c r="F958" s="13"/>
      <c r="G958" s="13"/>
      <c r="H958" s="14"/>
    </row>
    <row r="959" spans="1:8" hidden="1" x14ac:dyDescent="0.25">
      <c r="A959" s="13" t="str">
        <f>"8522"</f>
        <v>8522</v>
      </c>
      <c r="B959" s="13" t="str">
        <f>"8522"</f>
        <v>8522</v>
      </c>
      <c r="C959" s="13"/>
      <c r="D959" s="13" t="str">
        <f t="shared" si="95"/>
        <v>ALLONNES_EPSM</v>
      </c>
      <c r="E959" s="13" t="str">
        <f t="shared" si="96"/>
        <v>CLAVIER</v>
      </c>
      <c r="F959" s="13"/>
      <c r="G959" s="13"/>
      <c r="H959" s="14"/>
    </row>
    <row r="960" spans="1:8" hidden="1" x14ac:dyDescent="0.25">
      <c r="A960" s="13" t="str">
        <f>"8524"</f>
        <v>8524</v>
      </c>
      <c r="B960" s="13" t="str">
        <f>"8524"</f>
        <v>8524</v>
      </c>
      <c r="C960" s="13"/>
      <c r="D960" s="13" t="str">
        <f t="shared" si="95"/>
        <v>ALLONNES_EPSM</v>
      </c>
      <c r="E960" s="13" t="str">
        <f t="shared" si="96"/>
        <v>CLAVIER</v>
      </c>
      <c r="F960" s="13"/>
      <c r="G960" s="13"/>
      <c r="H960" s="14"/>
    </row>
    <row r="961" spans="1:8" hidden="1" x14ac:dyDescent="0.25">
      <c r="A961" s="13" t="str">
        <f>"8529"</f>
        <v>8529</v>
      </c>
      <c r="B961" s="13" t="str">
        <f>"8529"</f>
        <v>8529</v>
      </c>
      <c r="C961" s="13"/>
      <c r="D961" s="13" t="str">
        <f t="shared" si="95"/>
        <v>ALLONNES_EPSM</v>
      </c>
      <c r="E961" s="13" t="str">
        <f t="shared" si="96"/>
        <v>CLAVIER</v>
      </c>
      <c r="F961" s="13"/>
      <c r="G961" s="13"/>
      <c r="H961" s="14"/>
    </row>
    <row r="962" spans="1:8" hidden="1" x14ac:dyDescent="0.25">
      <c r="A962" s="13" t="str">
        <f>"8534"</f>
        <v>8534</v>
      </c>
      <c r="B962" s="13" t="str">
        <f>"8534"</f>
        <v>8534</v>
      </c>
      <c r="C962" s="13"/>
      <c r="D962" s="13" t="str">
        <f t="shared" si="95"/>
        <v>ALLONNES_EPSM</v>
      </c>
      <c r="E962" s="13" t="str">
        <f t="shared" si="96"/>
        <v>CLAVIER</v>
      </c>
      <c r="F962" s="13"/>
      <c r="G962" s="13"/>
      <c r="H962" s="14"/>
    </row>
    <row r="963" spans="1:8" hidden="1" x14ac:dyDescent="0.25">
      <c r="A963" s="13" t="str">
        <f>"8535"</f>
        <v>8535</v>
      </c>
      <c r="B963" s="13" t="str">
        <f>"8535"</f>
        <v>8535</v>
      </c>
      <c r="C963" s="13"/>
      <c r="D963" s="13" t="str">
        <f t="shared" si="95"/>
        <v>ALLONNES_EPSM</v>
      </c>
      <c r="E963" s="13" t="str">
        <f t="shared" si="96"/>
        <v>CLAVIER</v>
      </c>
      <c r="F963" s="13"/>
      <c r="G963" s="13"/>
      <c r="H963" s="14"/>
    </row>
    <row r="964" spans="1:8" hidden="1" x14ac:dyDescent="0.25">
      <c r="A964" s="13" t="str">
        <f>"8536"</f>
        <v>8536</v>
      </c>
      <c r="B964" s="13" t="str">
        <f>"8536"</f>
        <v>8536</v>
      </c>
      <c r="C964" s="13"/>
      <c r="D964" s="13" t="str">
        <f t="shared" si="95"/>
        <v>ALLONNES_EPSM</v>
      </c>
      <c r="E964" s="13" t="str">
        <f t="shared" si="96"/>
        <v>CLAVIER</v>
      </c>
      <c r="F964" s="13"/>
      <c r="G964" s="13"/>
      <c r="H964" s="14"/>
    </row>
    <row r="965" spans="1:8" hidden="1" x14ac:dyDescent="0.25">
      <c r="A965" s="13" t="str">
        <f>"8538"</f>
        <v>8538</v>
      </c>
      <c r="B965" s="13" t="str">
        <f>"8538"</f>
        <v>8538</v>
      </c>
      <c r="C965" s="13"/>
      <c r="D965" s="13" t="str">
        <f t="shared" si="95"/>
        <v>ALLONNES_EPSM</v>
      </c>
      <c r="E965" s="13" t="str">
        <f t="shared" si="96"/>
        <v>CLAVIER</v>
      </c>
      <c r="F965" s="13"/>
      <c r="G965" s="13"/>
      <c r="H965" s="14"/>
    </row>
    <row r="966" spans="1:8" hidden="1" x14ac:dyDescent="0.25">
      <c r="A966" s="13" t="str">
        <f>"8539"</f>
        <v>8539</v>
      </c>
      <c r="B966" s="13" t="str">
        <f>"8539"</f>
        <v>8539</v>
      </c>
      <c r="C966" s="13"/>
      <c r="D966" s="13" t="str">
        <f t="shared" si="95"/>
        <v>ALLONNES_EPSM</v>
      </c>
      <c r="E966" s="13" t="str">
        <f t="shared" si="96"/>
        <v>CLAVIER</v>
      </c>
      <c r="F966" s="13"/>
      <c r="G966" s="13"/>
      <c r="H966" s="14"/>
    </row>
    <row r="967" spans="1:8" hidden="1" x14ac:dyDescent="0.25">
      <c r="A967" s="13" t="str">
        <f>"7643"</f>
        <v>7643</v>
      </c>
      <c r="B967" s="13" t="str">
        <f>"7643"</f>
        <v>7643</v>
      </c>
      <c r="C967" s="13"/>
      <c r="D967" s="13" t="s">
        <v>115</v>
      </c>
      <c r="E967" s="13" t="str">
        <f t="shared" si="96"/>
        <v>CLAVIER</v>
      </c>
      <c r="F967" s="13"/>
      <c r="G967" s="13"/>
      <c r="H967" s="14"/>
    </row>
    <row r="968" spans="1:8" hidden="1" x14ac:dyDescent="0.25">
      <c r="A968" s="13" t="str">
        <f>"7644"</f>
        <v>7644</v>
      </c>
      <c r="B968" s="13" t="str">
        <f>"7644"</f>
        <v>7644</v>
      </c>
      <c r="C968" s="13"/>
      <c r="D968" s="13" t="s">
        <v>115</v>
      </c>
      <c r="E968" s="13" t="str">
        <f t="shared" si="96"/>
        <v>CLAVIER</v>
      </c>
      <c r="F968" s="13"/>
      <c r="G968" s="13"/>
      <c r="H968" s="14"/>
    </row>
    <row r="969" spans="1:8" hidden="1" x14ac:dyDescent="0.25">
      <c r="A969" s="13" t="str">
        <f>"6201"</f>
        <v>6201</v>
      </c>
      <c r="B969" s="13" t="str">
        <f>"6201"</f>
        <v>6201</v>
      </c>
      <c r="C969" s="13"/>
      <c r="D969" s="13" t="str">
        <f t="shared" ref="D969:D987" si="97">"WINNICOTT"</f>
        <v>WINNICOTT</v>
      </c>
      <c r="E969" s="13" t="str">
        <f t="shared" ref="E969:E1000" si="98">"ANALOGIQUE"</f>
        <v>ANALOGIQUE</v>
      </c>
      <c r="F969" s="13"/>
      <c r="G969" s="13"/>
      <c r="H969" s="14"/>
    </row>
    <row r="970" spans="1:8" hidden="1" x14ac:dyDescent="0.25">
      <c r="A970" s="13" t="str">
        <f>"6202"</f>
        <v>6202</v>
      </c>
      <c r="B970" s="13" t="str">
        <f>"6202"</f>
        <v>6202</v>
      </c>
      <c r="C970" s="13"/>
      <c r="D970" s="13" t="str">
        <f t="shared" si="97"/>
        <v>WINNICOTT</v>
      </c>
      <c r="E970" s="13" t="str">
        <f t="shared" si="98"/>
        <v>ANALOGIQUE</v>
      </c>
      <c r="F970" s="13"/>
      <c r="G970" s="13"/>
      <c r="H970" s="14"/>
    </row>
    <row r="971" spans="1:8" hidden="1" x14ac:dyDescent="0.25">
      <c r="A971" s="13" t="str">
        <f>"6203"</f>
        <v>6203</v>
      </c>
      <c r="B971" s="13" t="str">
        <f>"6203"</f>
        <v>6203</v>
      </c>
      <c r="C971" s="13"/>
      <c r="D971" s="13" t="str">
        <f t="shared" si="97"/>
        <v>WINNICOTT</v>
      </c>
      <c r="E971" s="13" t="str">
        <f t="shared" si="98"/>
        <v>ANALOGIQUE</v>
      </c>
      <c r="F971" s="13"/>
      <c r="G971" s="13"/>
      <c r="H971" s="14"/>
    </row>
    <row r="972" spans="1:8" hidden="1" x14ac:dyDescent="0.25">
      <c r="A972" s="13" t="str">
        <f>"6204"</f>
        <v>6204</v>
      </c>
      <c r="B972" s="13" t="str">
        <f>"6204"</f>
        <v>6204</v>
      </c>
      <c r="C972" s="13"/>
      <c r="D972" s="13" t="str">
        <f t="shared" si="97"/>
        <v>WINNICOTT</v>
      </c>
      <c r="E972" s="13" t="str">
        <f t="shared" si="98"/>
        <v>ANALOGIQUE</v>
      </c>
      <c r="F972" s="13"/>
      <c r="G972" s="13"/>
      <c r="H972" s="14"/>
    </row>
    <row r="973" spans="1:8" hidden="1" x14ac:dyDescent="0.25">
      <c r="A973" s="13" t="str">
        <f>"6207"</f>
        <v>6207</v>
      </c>
      <c r="B973" s="13" t="str">
        <f>"6207"</f>
        <v>6207</v>
      </c>
      <c r="C973" s="13"/>
      <c r="D973" s="13" t="str">
        <f t="shared" si="97"/>
        <v>WINNICOTT</v>
      </c>
      <c r="E973" s="13" t="str">
        <f t="shared" si="98"/>
        <v>ANALOGIQUE</v>
      </c>
      <c r="F973" s="13"/>
      <c r="G973" s="13"/>
      <c r="H973" s="14"/>
    </row>
    <row r="974" spans="1:8" hidden="1" x14ac:dyDescent="0.25">
      <c r="A974" s="13" t="str">
        <f>"6208"</f>
        <v>6208</v>
      </c>
      <c r="B974" s="13" t="str">
        <f>"6208"</f>
        <v>6208</v>
      </c>
      <c r="C974" s="13"/>
      <c r="D974" s="13" t="str">
        <f t="shared" si="97"/>
        <v>WINNICOTT</v>
      </c>
      <c r="E974" s="13" t="str">
        <f t="shared" si="98"/>
        <v>ANALOGIQUE</v>
      </c>
      <c r="F974" s="13"/>
      <c r="G974" s="13"/>
      <c r="H974" s="14"/>
    </row>
    <row r="975" spans="1:8" hidden="1" x14ac:dyDescent="0.25">
      <c r="A975" s="13" t="str">
        <f>"6209"</f>
        <v>6209</v>
      </c>
      <c r="B975" s="13" t="str">
        <f>"6209"</f>
        <v>6209</v>
      </c>
      <c r="C975" s="13"/>
      <c r="D975" s="13" t="str">
        <f t="shared" si="97"/>
        <v>WINNICOTT</v>
      </c>
      <c r="E975" s="13" t="str">
        <f t="shared" si="98"/>
        <v>ANALOGIQUE</v>
      </c>
      <c r="F975" s="13"/>
      <c r="G975" s="13"/>
      <c r="H975" s="14"/>
    </row>
    <row r="976" spans="1:8" hidden="1" x14ac:dyDescent="0.25">
      <c r="A976" s="13" t="str">
        <f>"6210"</f>
        <v>6210</v>
      </c>
      <c r="B976" s="13" t="str">
        <f>"6210"</f>
        <v>6210</v>
      </c>
      <c r="C976" s="13"/>
      <c r="D976" s="13" t="str">
        <f t="shared" si="97"/>
        <v>WINNICOTT</v>
      </c>
      <c r="E976" s="13" t="str">
        <f t="shared" si="98"/>
        <v>ANALOGIQUE</v>
      </c>
      <c r="F976" s="13"/>
      <c r="G976" s="13"/>
      <c r="H976" s="14"/>
    </row>
    <row r="977" spans="1:8" hidden="1" x14ac:dyDescent="0.25">
      <c r="A977" s="13" t="str">
        <f>"6211"</f>
        <v>6211</v>
      </c>
      <c r="B977" s="13" t="str">
        <f>"6211"</f>
        <v>6211</v>
      </c>
      <c r="C977" s="13"/>
      <c r="D977" s="13" t="str">
        <f t="shared" si="97"/>
        <v>WINNICOTT</v>
      </c>
      <c r="E977" s="13" t="str">
        <f t="shared" si="98"/>
        <v>ANALOGIQUE</v>
      </c>
      <c r="F977" s="13"/>
      <c r="G977" s="13"/>
      <c r="H977" s="14"/>
    </row>
    <row r="978" spans="1:8" hidden="1" x14ac:dyDescent="0.25">
      <c r="A978" s="13" t="str">
        <f>"6212"</f>
        <v>6212</v>
      </c>
      <c r="B978" s="13" t="str">
        <f>"6212"</f>
        <v>6212</v>
      </c>
      <c r="C978" s="13"/>
      <c r="D978" s="13" t="str">
        <f t="shared" si="97"/>
        <v>WINNICOTT</v>
      </c>
      <c r="E978" s="13" t="str">
        <f t="shared" si="98"/>
        <v>ANALOGIQUE</v>
      </c>
      <c r="F978" s="13"/>
      <c r="G978" s="13"/>
      <c r="H978" s="14"/>
    </row>
    <row r="979" spans="1:8" hidden="1" x14ac:dyDescent="0.25">
      <c r="A979" s="13" t="str">
        <f>"6214"</f>
        <v>6214</v>
      </c>
      <c r="B979" s="13" t="str">
        <f>"6214"</f>
        <v>6214</v>
      </c>
      <c r="C979" s="13"/>
      <c r="D979" s="13" t="str">
        <f t="shared" si="97"/>
        <v>WINNICOTT</v>
      </c>
      <c r="E979" s="13" t="str">
        <f t="shared" si="98"/>
        <v>ANALOGIQUE</v>
      </c>
      <c r="F979" s="13"/>
      <c r="G979" s="13"/>
      <c r="H979" s="14"/>
    </row>
    <row r="980" spans="1:8" hidden="1" x14ac:dyDescent="0.25">
      <c r="A980" s="13" t="str">
        <f>"6215"</f>
        <v>6215</v>
      </c>
      <c r="B980" s="13" t="str">
        <f>"6215"</f>
        <v>6215</v>
      </c>
      <c r="C980" s="13"/>
      <c r="D980" s="13" t="str">
        <f t="shared" si="97"/>
        <v>WINNICOTT</v>
      </c>
      <c r="E980" s="13" t="str">
        <f t="shared" si="98"/>
        <v>ANALOGIQUE</v>
      </c>
      <c r="F980" s="13"/>
      <c r="G980" s="13"/>
      <c r="H980" s="14"/>
    </row>
    <row r="981" spans="1:8" hidden="1" x14ac:dyDescent="0.25">
      <c r="A981" s="13" t="str">
        <f>"6216"</f>
        <v>6216</v>
      </c>
      <c r="B981" s="13" t="str">
        <f>"6216"</f>
        <v>6216</v>
      </c>
      <c r="C981" s="13"/>
      <c r="D981" s="13" t="str">
        <f t="shared" si="97"/>
        <v>WINNICOTT</v>
      </c>
      <c r="E981" s="13" t="str">
        <f t="shared" si="98"/>
        <v>ANALOGIQUE</v>
      </c>
      <c r="F981" s="13"/>
      <c r="G981" s="13"/>
      <c r="H981" s="14"/>
    </row>
    <row r="982" spans="1:8" hidden="1" x14ac:dyDescent="0.25">
      <c r="A982" s="13" t="str">
        <f>"6217"</f>
        <v>6217</v>
      </c>
      <c r="B982" s="13" t="str">
        <f>"6217"</f>
        <v>6217</v>
      </c>
      <c r="C982" s="13"/>
      <c r="D982" s="13" t="str">
        <f t="shared" si="97"/>
        <v>WINNICOTT</v>
      </c>
      <c r="E982" s="13" t="str">
        <f t="shared" si="98"/>
        <v>ANALOGIQUE</v>
      </c>
      <c r="F982" s="13"/>
      <c r="G982" s="13"/>
      <c r="H982" s="14"/>
    </row>
    <row r="983" spans="1:8" hidden="1" x14ac:dyDescent="0.25">
      <c r="A983" s="13" t="str">
        <f>"6218"</f>
        <v>6218</v>
      </c>
      <c r="B983" s="13" t="str">
        <f>"6218"</f>
        <v>6218</v>
      </c>
      <c r="C983" s="13"/>
      <c r="D983" s="13" t="str">
        <f t="shared" si="97"/>
        <v>WINNICOTT</v>
      </c>
      <c r="E983" s="13" t="str">
        <f t="shared" si="98"/>
        <v>ANALOGIQUE</v>
      </c>
      <c r="F983" s="13"/>
      <c r="G983" s="13"/>
      <c r="H983" s="14"/>
    </row>
    <row r="984" spans="1:8" hidden="1" x14ac:dyDescent="0.25">
      <c r="A984" s="13" t="str">
        <f>"6220"</f>
        <v>6220</v>
      </c>
      <c r="B984" s="13" t="str">
        <f>"6220"</f>
        <v>6220</v>
      </c>
      <c r="C984" s="13"/>
      <c r="D984" s="13" t="str">
        <f t="shared" si="97"/>
        <v>WINNICOTT</v>
      </c>
      <c r="E984" s="13" t="str">
        <f t="shared" si="98"/>
        <v>ANALOGIQUE</v>
      </c>
      <c r="F984" s="13"/>
      <c r="G984" s="13"/>
      <c r="H984" s="14"/>
    </row>
    <row r="985" spans="1:8" hidden="1" x14ac:dyDescent="0.25">
      <c r="A985" s="13" t="str">
        <f>"6224"</f>
        <v>6224</v>
      </c>
      <c r="B985" s="13" t="str">
        <f>"6224"</f>
        <v>6224</v>
      </c>
      <c r="C985" s="13"/>
      <c r="D985" s="13" t="str">
        <f t="shared" si="97"/>
        <v>WINNICOTT</v>
      </c>
      <c r="E985" s="13" t="str">
        <f t="shared" si="98"/>
        <v>ANALOGIQUE</v>
      </c>
      <c r="F985" s="13"/>
      <c r="G985" s="13"/>
      <c r="H985" s="14"/>
    </row>
    <row r="986" spans="1:8" hidden="1" x14ac:dyDescent="0.25">
      <c r="A986" s="13" t="str">
        <f>"6225"</f>
        <v>6225</v>
      </c>
      <c r="B986" s="13" t="str">
        <f>"6225"</f>
        <v>6225</v>
      </c>
      <c r="C986" s="13"/>
      <c r="D986" s="13" t="str">
        <f t="shared" si="97"/>
        <v>WINNICOTT</v>
      </c>
      <c r="E986" s="13" t="str">
        <f t="shared" si="98"/>
        <v>ANALOGIQUE</v>
      </c>
      <c r="F986" s="13"/>
      <c r="G986" s="13"/>
      <c r="H986" s="14"/>
    </row>
    <row r="987" spans="1:8" hidden="1" x14ac:dyDescent="0.25">
      <c r="A987" s="13" t="str">
        <f>"6227"</f>
        <v>6227</v>
      </c>
      <c r="B987" s="13" t="str">
        <f>"6227"</f>
        <v>6227</v>
      </c>
      <c r="C987" s="13"/>
      <c r="D987" s="13" t="str">
        <f t="shared" si="97"/>
        <v>WINNICOTT</v>
      </c>
      <c r="E987" s="13" t="str">
        <f t="shared" si="98"/>
        <v>ANALOGIQUE</v>
      </c>
      <c r="F987" s="13"/>
      <c r="G987" s="13"/>
      <c r="H987" s="14"/>
    </row>
    <row r="988" spans="1:8" hidden="1" x14ac:dyDescent="0.25">
      <c r="A988" s="13"/>
      <c r="B988" s="13"/>
      <c r="C988" s="13"/>
      <c r="D988" s="13" t="s">
        <v>112</v>
      </c>
      <c r="E988" s="13" t="str">
        <f t="shared" si="98"/>
        <v>ANALOGIQUE</v>
      </c>
      <c r="F988" s="13"/>
      <c r="G988" s="13"/>
      <c r="H988" s="14"/>
    </row>
    <row r="989" spans="1:8" hidden="1" x14ac:dyDescent="0.25">
      <c r="A989" s="13"/>
      <c r="B989" s="13"/>
      <c r="C989" s="13"/>
      <c r="D989" s="13" t="s">
        <v>112</v>
      </c>
      <c r="E989" s="13" t="str">
        <f t="shared" si="98"/>
        <v>ANALOGIQUE</v>
      </c>
      <c r="F989" s="13"/>
      <c r="G989" s="13"/>
      <c r="H989" s="14"/>
    </row>
    <row r="990" spans="1:8" hidden="1" x14ac:dyDescent="0.25">
      <c r="A990" s="13"/>
      <c r="B990" s="13"/>
      <c r="C990" s="13"/>
      <c r="D990" s="13" t="s">
        <v>112</v>
      </c>
      <c r="E990" s="13" t="str">
        <f t="shared" si="98"/>
        <v>ANALOGIQUE</v>
      </c>
      <c r="F990" s="13"/>
      <c r="G990" s="13"/>
      <c r="H990" s="14"/>
    </row>
    <row r="991" spans="1:8" hidden="1" x14ac:dyDescent="0.25">
      <c r="A991" s="13"/>
      <c r="B991" s="13"/>
      <c r="C991" s="13"/>
      <c r="D991" s="13" t="s">
        <v>112</v>
      </c>
      <c r="E991" s="13" t="str">
        <f t="shared" si="98"/>
        <v>ANALOGIQUE</v>
      </c>
      <c r="F991" s="13"/>
      <c r="G991" s="13"/>
      <c r="H991" s="14"/>
    </row>
    <row r="992" spans="1:8" hidden="1" x14ac:dyDescent="0.25">
      <c r="A992" s="13"/>
      <c r="B992" s="13"/>
      <c r="C992" s="13"/>
      <c r="D992" s="13" t="s">
        <v>112</v>
      </c>
      <c r="E992" s="13" t="str">
        <f t="shared" si="98"/>
        <v>ANALOGIQUE</v>
      </c>
      <c r="F992" s="13"/>
      <c r="G992" s="13"/>
      <c r="H992" s="14"/>
    </row>
    <row r="993" spans="1:8" hidden="1" x14ac:dyDescent="0.25">
      <c r="A993" s="13"/>
      <c r="B993" s="13"/>
      <c r="C993" s="13"/>
      <c r="D993" s="13" t="s">
        <v>112</v>
      </c>
      <c r="E993" s="13" t="str">
        <f t="shared" si="98"/>
        <v>ANALOGIQUE</v>
      </c>
      <c r="F993" s="13"/>
      <c r="G993" s="13"/>
      <c r="H993" s="14"/>
    </row>
    <row r="994" spans="1:8" hidden="1" x14ac:dyDescent="0.25">
      <c r="A994" s="13"/>
      <c r="B994" s="13"/>
      <c r="C994" s="13"/>
      <c r="D994" s="13" t="s">
        <v>112</v>
      </c>
      <c r="E994" s="13" t="str">
        <f t="shared" si="98"/>
        <v>ANALOGIQUE</v>
      </c>
      <c r="F994" s="13"/>
      <c r="G994" s="13"/>
      <c r="H994" s="14"/>
    </row>
    <row r="995" spans="1:8" hidden="1" x14ac:dyDescent="0.25">
      <c r="A995" s="13"/>
      <c r="B995" s="13"/>
      <c r="C995" s="13"/>
      <c r="D995" s="13" t="s">
        <v>112</v>
      </c>
      <c r="E995" s="13" t="str">
        <f t="shared" si="98"/>
        <v>ANALOGIQUE</v>
      </c>
      <c r="F995" s="13"/>
      <c r="G995" s="13"/>
      <c r="H995" s="14"/>
    </row>
    <row r="996" spans="1:8" hidden="1" x14ac:dyDescent="0.25">
      <c r="A996" s="13"/>
      <c r="B996" s="13"/>
      <c r="C996" s="13"/>
      <c r="D996" s="13" t="s">
        <v>112</v>
      </c>
      <c r="E996" s="13" t="str">
        <f t="shared" si="98"/>
        <v>ANALOGIQUE</v>
      </c>
      <c r="F996" s="13"/>
      <c r="G996" s="13"/>
      <c r="H996" s="14"/>
    </row>
    <row r="997" spans="1:8" hidden="1" x14ac:dyDescent="0.25">
      <c r="A997" s="13"/>
      <c r="B997" s="13"/>
      <c r="C997" s="13"/>
      <c r="D997" s="13" t="s">
        <v>112</v>
      </c>
      <c r="E997" s="13" t="str">
        <f t="shared" si="98"/>
        <v>ANALOGIQUE</v>
      </c>
      <c r="F997" s="13"/>
      <c r="G997" s="13"/>
      <c r="H997" s="14"/>
    </row>
    <row r="998" spans="1:8" hidden="1" x14ac:dyDescent="0.25">
      <c r="A998" s="13"/>
      <c r="B998" s="13"/>
      <c r="C998" s="13"/>
      <c r="D998" s="13" t="s">
        <v>112</v>
      </c>
      <c r="E998" s="13" t="str">
        <f t="shared" si="98"/>
        <v>ANALOGIQUE</v>
      </c>
      <c r="F998" s="13"/>
      <c r="G998" s="13"/>
      <c r="H998" s="14"/>
    </row>
    <row r="999" spans="1:8" hidden="1" x14ac:dyDescent="0.25">
      <c r="A999" s="13"/>
      <c r="B999" s="13"/>
      <c r="C999" s="13"/>
      <c r="D999" s="13" t="s">
        <v>112</v>
      </c>
      <c r="E999" s="13" t="str">
        <f t="shared" si="98"/>
        <v>ANALOGIQUE</v>
      </c>
      <c r="F999" s="13"/>
      <c r="G999" s="13"/>
      <c r="H999" s="14"/>
    </row>
    <row r="1000" spans="1:8" hidden="1" x14ac:dyDescent="0.25">
      <c r="A1000" s="13"/>
      <c r="B1000" s="13"/>
      <c r="C1000" s="13"/>
      <c r="D1000" s="13" t="s">
        <v>112</v>
      </c>
      <c r="E1000" s="13" t="str">
        <f t="shared" si="98"/>
        <v>ANALOGIQUE</v>
      </c>
      <c r="F1000" s="13"/>
      <c r="G1000" s="13"/>
      <c r="H1000" s="14"/>
    </row>
    <row r="1001" spans="1:8" hidden="1" x14ac:dyDescent="0.25">
      <c r="A1001" s="13"/>
      <c r="B1001" s="13"/>
      <c r="C1001" s="13"/>
      <c r="D1001" s="13" t="s">
        <v>113</v>
      </c>
      <c r="E1001" s="13" t="str">
        <f t="shared" ref="E1001:E1032" si="99">"ANALOGIQUE"</f>
        <v>ANALOGIQUE</v>
      </c>
      <c r="F1001" s="13"/>
      <c r="G1001" s="13"/>
      <c r="H1001" s="14"/>
    </row>
    <row r="1002" spans="1:8" hidden="1" x14ac:dyDescent="0.25">
      <c r="A1002" s="13"/>
      <c r="B1002" s="13"/>
      <c r="C1002" s="13"/>
      <c r="D1002" s="13" t="s">
        <v>113</v>
      </c>
      <c r="E1002" s="13" t="str">
        <f t="shared" si="99"/>
        <v>ANALOGIQUE</v>
      </c>
      <c r="F1002" s="13"/>
      <c r="G1002" s="13"/>
      <c r="H1002" s="14"/>
    </row>
    <row r="1003" spans="1:8" hidden="1" x14ac:dyDescent="0.25">
      <c r="A1003" s="15"/>
      <c r="B1003" s="15"/>
      <c r="C1003" s="15"/>
      <c r="D1003" s="15" t="s">
        <v>113</v>
      </c>
      <c r="E1003" s="15" t="str">
        <f t="shared" si="99"/>
        <v>ANALOGIQUE</v>
      </c>
      <c r="F1003" s="15"/>
      <c r="G1003" s="15"/>
      <c r="H1003" s="16"/>
    </row>
    <row r="1004" spans="1:8" hidden="1" x14ac:dyDescent="0.25">
      <c r="A1004" s="13"/>
      <c r="B1004" s="13"/>
      <c r="C1004" s="13"/>
      <c r="D1004" s="13" t="s">
        <v>113</v>
      </c>
      <c r="E1004" s="13" t="str">
        <f t="shared" si="99"/>
        <v>ANALOGIQUE</v>
      </c>
      <c r="F1004" s="13"/>
      <c r="G1004" s="13"/>
      <c r="H1004" s="14"/>
    </row>
    <row r="1005" spans="1:8" hidden="1" x14ac:dyDescent="0.25">
      <c r="A1005" s="13"/>
      <c r="B1005" s="13"/>
      <c r="C1005" s="13"/>
      <c r="D1005" s="13" t="s">
        <v>113</v>
      </c>
      <c r="E1005" s="13" t="str">
        <f t="shared" si="99"/>
        <v>ANALOGIQUE</v>
      </c>
      <c r="F1005" s="13"/>
      <c r="G1005" s="13"/>
      <c r="H1005" s="14"/>
    </row>
    <row r="1006" spans="1:8" hidden="1" x14ac:dyDescent="0.25">
      <c r="A1006" s="13"/>
      <c r="B1006" s="13"/>
      <c r="C1006" s="13"/>
      <c r="D1006" s="13" t="s">
        <v>113</v>
      </c>
      <c r="E1006" s="13" t="str">
        <f t="shared" si="99"/>
        <v>ANALOGIQUE</v>
      </c>
      <c r="F1006" s="13"/>
      <c r="G1006" s="13"/>
      <c r="H1006" s="14"/>
    </row>
    <row r="1007" spans="1:8" hidden="1" x14ac:dyDescent="0.25">
      <c r="A1007" s="13"/>
      <c r="B1007" s="13"/>
      <c r="C1007" s="13"/>
      <c r="D1007" s="13" t="s">
        <v>113</v>
      </c>
      <c r="E1007" s="13" t="str">
        <f t="shared" si="99"/>
        <v>ANALOGIQUE</v>
      </c>
      <c r="F1007" s="13"/>
      <c r="G1007" s="13"/>
      <c r="H1007" s="14"/>
    </row>
    <row r="1008" spans="1:8" hidden="1" x14ac:dyDescent="0.25">
      <c r="A1008" s="13"/>
      <c r="B1008" s="13"/>
      <c r="C1008" s="13"/>
      <c r="D1008" s="13" t="s">
        <v>113</v>
      </c>
      <c r="E1008" s="13" t="str">
        <f t="shared" si="99"/>
        <v>ANALOGIQUE</v>
      </c>
      <c r="F1008" s="13"/>
      <c r="G1008" s="13"/>
      <c r="H1008" s="14"/>
    </row>
    <row r="1009" spans="1:8" hidden="1" x14ac:dyDescent="0.25">
      <c r="A1009" s="13"/>
      <c r="B1009" s="13"/>
      <c r="C1009" s="13"/>
      <c r="D1009" s="13" t="s">
        <v>113</v>
      </c>
      <c r="E1009" s="13" t="str">
        <f t="shared" si="99"/>
        <v>ANALOGIQUE</v>
      </c>
      <c r="F1009" s="13"/>
      <c r="G1009" s="13"/>
      <c r="H1009" s="14"/>
    </row>
    <row r="1010" spans="1:8" hidden="1" x14ac:dyDescent="0.25">
      <c r="A1010" s="13"/>
      <c r="B1010" s="13"/>
      <c r="C1010" s="13"/>
      <c r="D1010" s="13" t="s">
        <v>113</v>
      </c>
      <c r="E1010" s="13" t="str">
        <f t="shared" si="99"/>
        <v>ANALOGIQUE</v>
      </c>
      <c r="F1010" s="13"/>
      <c r="G1010" s="13"/>
      <c r="H1010" s="14"/>
    </row>
    <row r="1011" spans="1:8" hidden="1" x14ac:dyDescent="0.25">
      <c r="A1011" s="13"/>
      <c r="B1011" s="13"/>
      <c r="C1011" s="13"/>
      <c r="D1011" s="13" t="s">
        <v>113</v>
      </c>
      <c r="E1011" s="13" t="str">
        <f t="shared" si="99"/>
        <v>ANALOGIQUE</v>
      </c>
      <c r="F1011" s="13"/>
      <c r="G1011" s="13"/>
      <c r="H1011" s="14"/>
    </row>
    <row r="1012" spans="1:8" hidden="1" x14ac:dyDescent="0.25">
      <c r="A1012" s="13"/>
      <c r="B1012" s="13"/>
      <c r="C1012" s="13"/>
      <c r="D1012" s="13" t="s">
        <v>113</v>
      </c>
      <c r="E1012" s="13" t="str">
        <f t="shared" si="99"/>
        <v>ANALOGIQUE</v>
      </c>
      <c r="F1012" s="13"/>
      <c r="G1012" s="13"/>
      <c r="H1012" s="14"/>
    </row>
    <row r="1013" spans="1:8" hidden="1" x14ac:dyDescent="0.25">
      <c r="A1013" s="13"/>
      <c r="B1013" s="13"/>
      <c r="C1013" s="13"/>
      <c r="D1013" s="13" t="s">
        <v>113</v>
      </c>
      <c r="E1013" s="13" t="str">
        <f t="shared" si="99"/>
        <v>ANALOGIQUE</v>
      </c>
      <c r="F1013" s="13"/>
      <c r="G1013" s="13"/>
      <c r="H1013" s="14"/>
    </row>
    <row r="1014" spans="1:8" hidden="1" x14ac:dyDescent="0.25">
      <c r="A1014" s="13"/>
      <c r="B1014" s="13"/>
      <c r="C1014" s="13"/>
      <c r="D1014" s="13" t="s">
        <v>113</v>
      </c>
      <c r="E1014" s="13" t="str">
        <f t="shared" si="99"/>
        <v>ANALOGIQUE</v>
      </c>
      <c r="F1014" s="13"/>
      <c r="G1014" s="13"/>
      <c r="H1014" s="14"/>
    </row>
    <row r="1015" spans="1:8" hidden="1" x14ac:dyDescent="0.25">
      <c r="A1015" s="13"/>
      <c r="B1015" s="13"/>
      <c r="C1015" s="13"/>
      <c r="D1015" s="13" t="s">
        <v>113</v>
      </c>
      <c r="E1015" s="13" t="str">
        <f t="shared" si="99"/>
        <v>ANALOGIQUE</v>
      </c>
      <c r="F1015" s="13"/>
      <c r="G1015" s="13"/>
      <c r="H1015" s="14"/>
    </row>
    <row r="1016" spans="1:8" hidden="1" x14ac:dyDescent="0.25">
      <c r="A1016" s="13"/>
      <c r="B1016" s="13"/>
      <c r="C1016" s="13"/>
      <c r="D1016" s="13" t="s">
        <v>113</v>
      </c>
      <c r="E1016" s="13" t="str">
        <f t="shared" si="99"/>
        <v>ANALOGIQUE</v>
      </c>
      <c r="F1016" s="13"/>
      <c r="G1016" s="13"/>
      <c r="H1016" s="14"/>
    </row>
    <row r="1017" spans="1:8" hidden="1" x14ac:dyDescent="0.25">
      <c r="A1017" s="15"/>
      <c r="B1017" s="15"/>
      <c r="C1017" s="15"/>
      <c r="D1017" s="13" t="s">
        <v>113</v>
      </c>
      <c r="E1017" s="13" t="str">
        <f t="shared" si="99"/>
        <v>ANALOGIQUE</v>
      </c>
      <c r="F1017" s="15"/>
      <c r="G1017" s="15"/>
      <c r="H1017" s="16"/>
    </row>
    <row r="1018" spans="1:8" hidden="1" x14ac:dyDescent="0.25">
      <c r="A1018" s="13"/>
      <c r="B1018" s="13"/>
      <c r="C1018" s="13"/>
      <c r="D1018" s="13" t="s">
        <v>113</v>
      </c>
      <c r="E1018" s="13" t="str">
        <f t="shared" si="99"/>
        <v>ANALOGIQUE</v>
      </c>
      <c r="F1018" s="13"/>
      <c r="G1018" s="13"/>
      <c r="H1018" s="14"/>
    </row>
    <row r="1019" spans="1:8" hidden="1" x14ac:dyDescent="0.25">
      <c r="A1019" s="13"/>
      <c r="B1019" s="13"/>
      <c r="C1019" s="13"/>
      <c r="D1019" s="13" t="s">
        <v>113</v>
      </c>
      <c r="E1019" s="13" t="str">
        <f t="shared" si="99"/>
        <v>ANALOGIQUE</v>
      </c>
      <c r="F1019" s="13"/>
      <c r="G1019" s="13"/>
      <c r="H1019" s="14"/>
    </row>
    <row r="1020" spans="1:8" hidden="1" x14ac:dyDescent="0.25">
      <c r="A1020" s="13"/>
      <c r="B1020" s="13"/>
      <c r="C1020" s="13"/>
      <c r="D1020" s="13" t="s">
        <v>113</v>
      </c>
      <c r="E1020" s="13" t="str">
        <f t="shared" si="99"/>
        <v>ANALOGIQUE</v>
      </c>
      <c r="F1020" s="13"/>
      <c r="G1020" s="13"/>
      <c r="H1020" s="14"/>
    </row>
    <row r="1021" spans="1:8" hidden="1" x14ac:dyDescent="0.25">
      <c r="A1021" s="13"/>
      <c r="B1021" s="13"/>
      <c r="C1021" s="13"/>
      <c r="D1021" s="13" t="s">
        <v>113</v>
      </c>
      <c r="E1021" s="13" t="str">
        <f t="shared" si="99"/>
        <v>ANALOGIQUE</v>
      </c>
      <c r="F1021" s="13"/>
      <c r="G1021" s="13"/>
      <c r="H1021" s="14"/>
    </row>
    <row r="1022" spans="1:8" hidden="1" x14ac:dyDescent="0.25">
      <c r="A1022" s="13"/>
      <c r="B1022" s="13"/>
      <c r="C1022" s="13"/>
      <c r="D1022" s="13" t="s">
        <v>113</v>
      </c>
      <c r="E1022" s="13" t="str">
        <f t="shared" si="99"/>
        <v>ANALOGIQUE</v>
      </c>
      <c r="F1022" s="13"/>
      <c r="G1022" s="13"/>
      <c r="H1022" s="14"/>
    </row>
    <row r="1023" spans="1:8" hidden="1" x14ac:dyDescent="0.25">
      <c r="A1023" s="13"/>
      <c r="B1023" s="13"/>
      <c r="C1023" s="13"/>
      <c r="D1023" s="13" t="s">
        <v>113</v>
      </c>
      <c r="E1023" s="13" t="str">
        <f t="shared" si="99"/>
        <v>ANALOGIQUE</v>
      </c>
      <c r="F1023" s="13"/>
      <c r="G1023" s="13"/>
      <c r="H1023" s="14"/>
    </row>
    <row r="1024" spans="1:8" hidden="1" x14ac:dyDescent="0.25">
      <c r="A1024" s="13"/>
      <c r="B1024" s="13"/>
      <c r="C1024" s="13"/>
      <c r="D1024" s="13" t="s">
        <v>113</v>
      </c>
      <c r="E1024" s="13" t="str">
        <f t="shared" si="99"/>
        <v>ANALOGIQUE</v>
      </c>
      <c r="F1024" s="13"/>
      <c r="G1024" s="13"/>
      <c r="H1024" s="14"/>
    </row>
    <row r="1025" spans="1:8" hidden="1" x14ac:dyDescent="0.25">
      <c r="A1025" s="13"/>
      <c r="B1025" s="13"/>
      <c r="C1025" s="13"/>
      <c r="D1025" s="13" t="s">
        <v>113</v>
      </c>
      <c r="E1025" s="13" t="str">
        <f t="shared" si="99"/>
        <v>ANALOGIQUE</v>
      </c>
      <c r="F1025" s="13"/>
      <c r="G1025" s="13"/>
      <c r="H1025" s="14"/>
    </row>
    <row r="1026" spans="1:8" hidden="1" x14ac:dyDescent="0.25">
      <c r="A1026" s="15"/>
      <c r="B1026" s="15"/>
      <c r="C1026" s="15"/>
      <c r="D1026" s="13" t="s">
        <v>113</v>
      </c>
      <c r="E1026" s="15" t="str">
        <f t="shared" si="99"/>
        <v>ANALOGIQUE</v>
      </c>
      <c r="F1026" s="15"/>
      <c r="G1026" s="15"/>
      <c r="H1026" s="16"/>
    </row>
    <row r="1027" spans="1:8" hidden="1" x14ac:dyDescent="0.25">
      <c r="A1027" s="13"/>
      <c r="B1027" s="13"/>
      <c r="C1027" s="13"/>
      <c r="D1027" s="13" t="s">
        <v>113</v>
      </c>
      <c r="E1027" s="13" t="str">
        <f t="shared" si="99"/>
        <v>ANALOGIQUE</v>
      </c>
      <c r="F1027" s="13"/>
      <c r="G1027" s="13"/>
      <c r="H1027" s="14"/>
    </row>
    <row r="1028" spans="1:8" hidden="1" x14ac:dyDescent="0.25">
      <c r="A1028" s="13"/>
      <c r="B1028" s="13"/>
      <c r="C1028" s="13"/>
      <c r="D1028" s="13" t="s">
        <v>113</v>
      </c>
      <c r="E1028" s="13" t="str">
        <f t="shared" si="99"/>
        <v>ANALOGIQUE</v>
      </c>
      <c r="F1028" s="13"/>
      <c r="G1028" s="13"/>
      <c r="H1028" s="14"/>
    </row>
    <row r="1029" spans="1:8" hidden="1" x14ac:dyDescent="0.25">
      <c r="A1029" s="13"/>
      <c r="B1029" s="13"/>
      <c r="C1029" s="13"/>
      <c r="D1029" s="13" t="s">
        <v>113</v>
      </c>
      <c r="E1029" s="13" t="str">
        <f t="shared" si="99"/>
        <v>ANALOGIQUE</v>
      </c>
      <c r="F1029" s="13"/>
      <c r="G1029" s="13"/>
      <c r="H1029" s="14"/>
    </row>
    <row r="1030" spans="1:8" hidden="1" x14ac:dyDescent="0.25">
      <c r="A1030" s="13"/>
      <c r="B1030" s="13"/>
      <c r="C1030" s="13"/>
      <c r="D1030" s="13" t="s">
        <v>113</v>
      </c>
      <c r="E1030" s="13" t="str">
        <f t="shared" si="99"/>
        <v>ANALOGIQUE</v>
      </c>
      <c r="F1030" s="13"/>
      <c r="G1030" s="13"/>
      <c r="H1030" s="14"/>
    </row>
    <row r="1031" spans="1:8" hidden="1" x14ac:dyDescent="0.25">
      <c r="A1031" s="13"/>
      <c r="B1031" s="13"/>
      <c r="C1031" s="13"/>
      <c r="D1031" s="13" t="s">
        <v>113</v>
      </c>
      <c r="E1031" s="13" t="str">
        <f t="shared" si="99"/>
        <v>ANALOGIQUE</v>
      </c>
      <c r="F1031" s="13"/>
      <c r="G1031" s="13"/>
      <c r="H1031" s="14"/>
    </row>
    <row r="1032" spans="1:8" hidden="1" x14ac:dyDescent="0.25">
      <c r="A1032" s="13"/>
      <c r="B1032" s="13"/>
      <c r="C1032" s="13"/>
      <c r="D1032" s="13" t="s">
        <v>113</v>
      </c>
      <c r="E1032" s="13" t="str">
        <f t="shared" si="99"/>
        <v>ANALOGIQUE</v>
      </c>
      <c r="F1032" s="13"/>
      <c r="G1032" s="13"/>
      <c r="H1032" s="14"/>
    </row>
    <row r="1033" spans="1:8" hidden="1" x14ac:dyDescent="0.25">
      <c r="A1033" s="13"/>
      <c r="B1033" s="13"/>
      <c r="C1033" s="13"/>
      <c r="D1033" s="13" t="s">
        <v>114</v>
      </c>
      <c r="E1033" s="13" t="str">
        <f t="shared" ref="E1033:E1044" si="100">"ANALOGIQUE"</f>
        <v>ANALOGIQUE</v>
      </c>
      <c r="F1033" s="13"/>
      <c r="G1033" s="13"/>
      <c r="H1033" s="14"/>
    </row>
    <row r="1034" spans="1:8" hidden="1" x14ac:dyDescent="0.25">
      <c r="A1034" s="13"/>
      <c r="B1034" s="13"/>
      <c r="C1034" s="13"/>
      <c r="D1034" s="13" t="s">
        <v>114</v>
      </c>
      <c r="E1034" s="13" t="str">
        <f t="shared" si="100"/>
        <v>ANALOGIQUE</v>
      </c>
      <c r="F1034" s="13"/>
      <c r="G1034" s="13"/>
      <c r="H1034" s="14"/>
    </row>
    <row r="1035" spans="1:8" hidden="1" x14ac:dyDescent="0.25">
      <c r="A1035" s="13"/>
      <c r="B1035" s="13"/>
      <c r="C1035" s="13"/>
      <c r="D1035" s="13" t="s">
        <v>114</v>
      </c>
      <c r="E1035" s="13" t="str">
        <f t="shared" si="100"/>
        <v>ANALOGIQUE</v>
      </c>
      <c r="F1035" s="13"/>
      <c r="G1035" s="13"/>
      <c r="H1035" s="14"/>
    </row>
    <row r="1036" spans="1:8" hidden="1" x14ac:dyDescent="0.25">
      <c r="A1036" s="13"/>
      <c r="B1036" s="13"/>
      <c r="C1036" s="13"/>
      <c r="D1036" s="13" t="s">
        <v>114</v>
      </c>
      <c r="E1036" s="13" t="str">
        <f t="shared" si="100"/>
        <v>ANALOGIQUE</v>
      </c>
      <c r="F1036" s="13"/>
      <c r="G1036" s="13"/>
      <c r="H1036" s="14"/>
    </row>
    <row r="1037" spans="1:8" hidden="1" x14ac:dyDescent="0.25">
      <c r="A1037" s="13"/>
      <c r="B1037" s="13"/>
      <c r="C1037" s="13"/>
      <c r="D1037" s="13" t="s">
        <v>114</v>
      </c>
      <c r="E1037" s="13" t="str">
        <f t="shared" si="100"/>
        <v>ANALOGIQUE</v>
      </c>
      <c r="F1037" s="13"/>
      <c r="G1037" s="13"/>
      <c r="H1037" s="14"/>
    </row>
    <row r="1038" spans="1:8" hidden="1" x14ac:dyDescent="0.25">
      <c r="A1038" s="13"/>
      <c r="B1038" s="13"/>
      <c r="C1038" s="13"/>
      <c r="D1038" s="13" t="s">
        <v>114</v>
      </c>
      <c r="E1038" s="13" t="str">
        <f t="shared" si="100"/>
        <v>ANALOGIQUE</v>
      </c>
      <c r="F1038" s="13"/>
      <c r="G1038" s="13"/>
      <c r="H1038" s="14"/>
    </row>
    <row r="1039" spans="1:8" hidden="1" x14ac:dyDescent="0.25">
      <c r="A1039" s="13"/>
      <c r="B1039" s="13"/>
      <c r="C1039" s="13"/>
      <c r="D1039" s="13" t="s">
        <v>114</v>
      </c>
      <c r="E1039" s="13" t="str">
        <f t="shared" si="100"/>
        <v>ANALOGIQUE</v>
      </c>
      <c r="F1039" s="13"/>
      <c r="G1039" s="13"/>
      <c r="H1039" s="14"/>
    </row>
    <row r="1040" spans="1:8" hidden="1" x14ac:dyDescent="0.25">
      <c r="A1040" s="13"/>
      <c r="B1040" s="13"/>
      <c r="C1040" s="13"/>
      <c r="D1040" s="13" t="s">
        <v>114</v>
      </c>
      <c r="E1040" s="13" t="str">
        <f t="shared" si="100"/>
        <v>ANALOGIQUE</v>
      </c>
      <c r="F1040" s="13"/>
      <c r="G1040" s="13"/>
      <c r="H1040" s="14"/>
    </row>
    <row r="1041" spans="1:8" hidden="1" x14ac:dyDescent="0.25">
      <c r="A1041" s="13"/>
      <c r="B1041" s="13"/>
      <c r="C1041" s="13"/>
      <c r="D1041" s="13" t="s">
        <v>114</v>
      </c>
      <c r="E1041" s="13" t="str">
        <f t="shared" si="100"/>
        <v>ANALOGIQUE</v>
      </c>
      <c r="F1041" s="13"/>
      <c r="G1041" s="13"/>
      <c r="H1041" s="14"/>
    </row>
    <row r="1042" spans="1:8" hidden="1" x14ac:dyDescent="0.25">
      <c r="A1042" s="13"/>
      <c r="B1042" s="13"/>
      <c r="C1042" s="13"/>
      <c r="D1042" s="13" t="s">
        <v>114</v>
      </c>
      <c r="E1042" s="13" t="str">
        <f t="shared" si="100"/>
        <v>ANALOGIQUE</v>
      </c>
      <c r="F1042" s="13"/>
      <c r="G1042" s="13"/>
      <c r="H1042" s="14"/>
    </row>
    <row r="1043" spans="1:8" hidden="1" x14ac:dyDescent="0.25">
      <c r="A1043" s="13"/>
      <c r="B1043" s="13"/>
      <c r="C1043" s="13"/>
      <c r="D1043" s="13" t="s">
        <v>114</v>
      </c>
      <c r="E1043" s="13" t="str">
        <f t="shared" si="100"/>
        <v>ANALOGIQUE</v>
      </c>
      <c r="F1043" s="13"/>
      <c r="G1043" s="13"/>
      <c r="H1043" s="14"/>
    </row>
    <row r="1044" spans="1:8" hidden="1" x14ac:dyDescent="0.25">
      <c r="A1044" s="13"/>
      <c r="B1044" s="13"/>
      <c r="C1044" s="13"/>
      <c r="D1044" s="13" t="s">
        <v>114</v>
      </c>
      <c r="E1044" s="13" t="str">
        <f t="shared" si="100"/>
        <v>ANALOGIQUE</v>
      </c>
      <c r="F1044" s="13"/>
      <c r="G1044" s="13"/>
      <c r="H1044" s="14"/>
    </row>
    <row r="1045" spans="1:8" hidden="1" x14ac:dyDescent="0.25">
      <c r="A1045" s="13" t="str">
        <f>"5137"</f>
        <v>5137</v>
      </c>
      <c r="B1045" s="13" t="str">
        <f>"5137"</f>
        <v>5137</v>
      </c>
      <c r="C1045" s="13"/>
      <c r="D1045" s="13" t="str">
        <f>"TECH TELECOM"</f>
        <v>TECH TELECOM</v>
      </c>
      <c r="E1045" s="13" t="str">
        <f>"760+ 700"</f>
        <v>760+ 700</v>
      </c>
      <c r="F1045" s="13"/>
      <c r="G1045" s="13"/>
      <c r="H1045" s="14"/>
    </row>
    <row r="1046" spans="1:8" hidden="1" x14ac:dyDescent="0.25">
      <c r="A1046" s="15" t="str">
        <f>"6900"</f>
        <v>6900</v>
      </c>
      <c r="B1046" s="15" t="str">
        <f>"6900"</f>
        <v>6900</v>
      </c>
      <c r="C1046" s="15"/>
      <c r="D1046" s="15" t="str">
        <f>"PICASSO"</f>
        <v>PICASSO</v>
      </c>
      <c r="E1046" s="15" t="str">
        <f>"760"</f>
        <v>760</v>
      </c>
      <c r="F1046" s="15"/>
      <c r="G1046" s="15"/>
      <c r="H1046" s="16"/>
    </row>
    <row r="1047" spans="1:8" hidden="1" x14ac:dyDescent="0.25">
      <c r="A1047" s="13" t="str">
        <f>"5105"</f>
        <v>5105</v>
      </c>
      <c r="B1047" s="13" t="str">
        <f>"5105"</f>
        <v>5105</v>
      </c>
      <c r="C1047" s="13"/>
      <c r="D1047" s="13" t="str">
        <f t="shared" ref="D1047:D1070" si="101">"ALLONNES_EPSM"</f>
        <v>ALLONNES_EPSM</v>
      </c>
      <c r="E1047" s="13" t="str">
        <f>"760"</f>
        <v>760</v>
      </c>
      <c r="F1047" s="13"/>
      <c r="G1047" s="13"/>
      <c r="H1047" s="14"/>
    </row>
    <row r="1048" spans="1:8" hidden="1" x14ac:dyDescent="0.25">
      <c r="A1048" s="13" t="str">
        <f>"5288"</f>
        <v>5288</v>
      </c>
      <c r="B1048" s="13" t="str">
        <f>"5288"</f>
        <v>5288</v>
      </c>
      <c r="C1048" s="13"/>
      <c r="D1048" s="13" t="str">
        <f t="shared" si="101"/>
        <v>ALLONNES_EPSM</v>
      </c>
      <c r="E1048" s="13" t="str">
        <f>"760"</f>
        <v>760</v>
      </c>
      <c r="F1048" s="13"/>
      <c r="G1048" s="13"/>
      <c r="H1048" s="14"/>
    </row>
    <row r="1049" spans="1:8" hidden="1" x14ac:dyDescent="0.25">
      <c r="A1049" s="13" t="str">
        <f>"3124"</f>
        <v>3124</v>
      </c>
      <c r="B1049" s="13" t="str">
        <f>"3124"</f>
        <v>3124</v>
      </c>
      <c r="C1049" s="13"/>
      <c r="D1049" s="13" t="str">
        <f t="shared" si="101"/>
        <v>ALLONNES_EPSM</v>
      </c>
      <c r="E1049" s="13" t="str">
        <f t="shared" ref="E1049:E1070" si="102">"740"</f>
        <v>740</v>
      </c>
      <c r="F1049" s="13"/>
      <c r="G1049" s="13"/>
      <c r="H1049" s="14"/>
    </row>
    <row r="1050" spans="1:8" hidden="1" x14ac:dyDescent="0.25">
      <c r="A1050" s="13" t="str">
        <f>"3410"</f>
        <v>3410</v>
      </c>
      <c r="B1050" s="13" t="str">
        <f>"3410"</f>
        <v>3410</v>
      </c>
      <c r="C1050" s="13"/>
      <c r="D1050" s="13" t="str">
        <f t="shared" si="101"/>
        <v>ALLONNES_EPSM</v>
      </c>
      <c r="E1050" s="13" t="str">
        <f t="shared" si="102"/>
        <v>740</v>
      </c>
      <c r="F1050" s="13"/>
      <c r="G1050" s="13"/>
      <c r="H1050" s="14"/>
    </row>
    <row r="1051" spans="1:8" hidden="1" x14ac:dyDescent="0.25">
      <c r="A1051" s="13" t="str">
        <f>"5101"</f>
        <v>5101</v>
      </c>
      <c r="B1051" s="13" t="str">
        <f>"5101"</f>
        <v>5101</v>
      </c>
      <c r="C1051" s="13"/>
      <c r="D1051" s="13" t="str">
        <f t="shared" si="101"/>
        <v>ALLONNES_EPSM</v>
      </c>
      <c r="E1051" s="13" t="str">
        <f t="shared" si="102"/>
        <v>740</v>
      </c>
      <c r="F1051" s="13"/>
      <c r="G1051" s="13"/>
      <c r="H1051" s="14"/>
    </row>
    <row r="1052" spans="1:8" hidden="1" x14ac:dyDescent="0.25">
      <c r="A1052" s="13" t="str">
        <f>"5103"</f>
        <v>5103</v>
      </c>
      <c r="B1052" s="13" t="str">
        <f>"5103"</f>
        <v>5103</v>
      </c>
      <c r="C1052" s="13"/>
      <c r="D1052" s="13" t="str">
        <f t="shared" si="101"/>
        <v>ALLONNES_EPSM</v>
      </c>
      <c r="E1052" s="13" t="str">
        <f t="shared" si="102"/>
        <v>740</v>
      </c>
      <c r="F1052" s="13"/>
      <c r="G1052" s="13"/>
      <c r="H1052" s="14"/>
    </row>
    <row r="1053" spans="1:8" hidden="1" x14ac:dyDescent="0.25">
      <c r="A1053" s="13" t="str">
        <f>"5104"</f>
        <v>5104</v>
      </c>
      <c r="B1053" s="13" t="str">
        <f>"5104"</f>
        <v>5104</v>
      </c>
      <c r="C1053" s="13"/>
      <c r="D1053" s="13" t="str">
        <f t="shared" si="101"/>
        <v>ALLONNES_EPSM</v>
      </c>
      <c r="E1053" s="13" t="str">
        <f t="shared" si="102"/>
        <v>740</v>
      </c>
      <c r="F1053" s="13"/>
      <c r="G1053" s="13"/>
      <c r="H1053" s="14"/>
    </row>
    <row r="1054" spans="1:8" hidden="1" x14ac:dyDescent="0.25">
      <c r="A1054" s="13" t="str">
        <f>"5106"</f>
        <v>5106</v>
      </c>
      <c r="B1054" s="13" t="str">
        <f>"5106"</f>
        <v>5106</v>
      </c>
      <c r="C1054" s="13"/>
      <c r="D1054" s="13" t="str">
        <f t="shared" si="101"/>
        <v>ALLONNES_EPSM</v>
      </c>
      <c r="E1054" s="13" t="str">
        <f t="shared" si="102"/>
        <v>740</v>
      </c>
      <c r="F1054" s="13"/>
      <c r="G1054" s="13"/>
      <c r="H1054" s="14"/>
    </row>
    <row r="1055" spans="1:8" hidden="1" x14ac:dyDescent="0.25">
      <c r="A1055" s="13" t="str">
        <f>"5107"</f>
        <v>5107</v>
      </c>
      <c r="B1055" s="13" t="str">
        <f>"5107"</f>
        <v>5107</v>
      </c>
      <c r="C1055" s="13"/>
      <c r="D1055" s="13" t="str">
        <f t="shared" si="101"/>
        <v>ALLONNES_EPSM</v>
      </c>
      <c r="E1055" s="13" t="str">
        <f t="shared" si="102"/>
        <v>740</v>
      </c>
      <c r="F1055" s="13"/>
      <c r="G1055" s="13"/>
      <c r="H1055" s="14"/>
    </row>
    <row r="1056" spans="1:8" hidden="1" x14ac:dyDescent="0.25">
      <c r="A1056" s="13" t="str">
        <f>"5109"</f>
        <v>5109</v>
      </c>
      <c r="B1056" s="13" t="str">
        <f>"5109"</f>
        <v>5109</v>
      </c>
      <c r="C1056" s="13"/>
      <c r="D1056" s="13" t="str">
        <f t="shared" si="101"/>
        <v>ALLONNES_EPSM</v>
      </c>
      <c r="E1056" s="13" t="str">
        <f t="shared" si="102"/>
        <v>740</v>
      </c>
      <c r="F1056" s="13"/>
      <c r="G1056" s="13"/>
      <c r="H1056" s="14"/>
    </row>
    <row r="1057" spans="1:8" hidden="1" x14ac:dyDescent="0.25">
      <c r="A1057" s="13" t="str">
        <f>"5143"</f>
        <v>5143</v>
      </c>
      <c r="B1057" s="13" t="str">
        <f>"5143"</f>
        <v>5143</v>
      </c>
      <c r="C1057" s="13"/>
      <c r="D1057" s="13" t="str">
        <f t="shared" si="101"/>
        <v>ALLONNES_EPSM</v>
      </c>
      <c r="E1057" s="13" t="str">
        <f t="shared" si="102"/>
        <v>740</v>
      </c>
      <c r="F1057" s="13"/>
      <c r="G1057" s="13"/>
      <c r="H1057" s="14"/>
    </row>
    <row r="1058" spans="1:8" hidden="1" x14ac:dyDescent="0.25">
      <c r="A1058" s="13" t="str">
        <f>"5152"</f>
        <v>5152</v>
      </c>
      <c r="B1058" s="13" t="str">
        <f>"5152"</f>
        <v>5152</v>
      </c>
      <c r="C1058" s="13"/>
      <c r="D1058" s="13" t="str">
        <f t="shared" si="101"/>
        <v>ALLONNES_EPSM</v>
      </c>
      <c r="E1058" s="13" t="str">
        <f t="shared" si="102"/>
        <v>740</v>
      </c>
      <c r="F1058" s="13"/>
      <c r="G1058" s="13"/>
      <c r="H1058" s="14"/>
    </row>
    <row r="1059" spans="1:8" hidden="1" x14ac:dyDescent="0.25">
      <c r="A1059" s="13" t="str">
        <f>"5168"</f>
        <v>5168</v>
      </c>
      <c r="B1059" s="13" t="str">
        <f>"5168"</f>
        <v>5168</v>
      </c>
      <c r="C1059" s="13"/>
      <c r="D1059" s="13" t="str">
        <f t="shared" si="101"/>
        <v>ALLONNES_EPSM</v>
      </c>
      <c r="E1059" s="13" t="str">
        <f t="shared" si="102"/>
        <v>740</v>
      </c>
      <c r="F1059" s="13"/>
      <c r="G1059" s="13"/>
      <c r="H1059" s="14"/>
    </row>
    <row r="1060" spans="1:8" hidden="1" x14ac:dyDescent="0.25">
      <c r="A1060" s="13" t="str">
        <f>"5214"</f>
        <v>5214</v>
      </c>
      <c r="B1060" s="13" t="str">
        <f>"5214"</f>
        <v>5214</v>
      </c>
      <c r="C1060" s="13"/>
      <c r="D1060" s="13" t="str">
        <f t="shared" si="101"/>
        <v>ALLONNES_EPSM</v>
      </c>
      <c r="E1060" s="13" t="str">
        <f t="shared" si="102"/>
        <v>740</v>
      </c>
      <c r="F1060" s="13"/>
      <c r="G1060" s="13"/>
      <c r="H1060" s="14"/>
    </row>
    <row r="1061" spans="1:8" hidden="1" x14ac:dyDescent="0.25">
      <c r="A1061" s="13" t="str">
        <f>"5261"</f>
        <v>5261</v>
      </c>
      <c r="B1061" s="13" t="str">
        <f>"5261"</f>
        <v>5261</v>
      </c>
      <c r="C1061" s="13"/>
      <c r="D1061" s="13" t="str">
        <f t="shared" si="101"/>
        <v>ALLONNES_EPSM</v>
      </c>
      <c r="E1061" s="13" t="str">
        <f t="shared" si="102"/>
        <v>740</v>
      </c>
      <c r="F1061" s="13"/>
      <c r="G1061" s="13"/>
      <c r="H1061" s="14"/>
    </row>
    <row r="1062" spans="1:8" hidden="1" x14ac:dyDescent="0.25">
      <c r="A1062" s="13" t="str">
        <f>"5263"</f>
        <v>5263</v>
      </c>
      <c r="B1062" s="13" t="str">
        <f>"5263"</f>
        <v>5263</v>
      </c>
      <c r="C1062" s="13"/>
      <c r="D1062" s="13" t="str">
        <f t="shared" si="101"/>
        <v>ALLONNES_EPSM</v>
      </c>
      <c r="E1062" s="13" t="str">
        <f t="shared" si="102"/>
        <v>740</v>
      </c>
      <c r="F1062" s="13"/>
      <c r="G1062" s="13"/>
      <c r="H1062" s="14"/>
    </row>
    <row r="1063" spans="1:8" hidden="1" x14ac:dyDescent="0.25">
      <c r="A1063" s="13" t="str">
        <f>"5268"</f>
        <v>5268</v>
      </c>
      <c r="B1063" s="13" t="str">
        <f>"5268"</f>
        <v>5268</v>
      </c>
      <c r="C1063" s="13"/>
      <c r="D1063" s="13" t="str">
        <f t="shared" si="101"/>
        <v>ALLONNES_EPSM</v>
      </c>
      <c r="E1063" s="13" t="str">
        <f t="shared" si="102"/>
        <v>740</v>
      </c>
      <c r="F1063" s="13"/>
      <c r="G1063" s="13"/>
      <c r="H1063" s="14"/>
    </row>
    <row r="1064" spans="1:8" hidden="1" x14ac:dyDescent="0.25">
      <c r="A1064" s="13" t="str">
        <f>"5271"</f>
        <v>5271</v>
      </c>
      <c r="B1064" s="13" t="str">
        <f>"5271"</f>
        <v>5271</v>
      </c>
      <c r="C1064" s="13"/>
      <c r="D1064" s="13" t="str">
        <f t="shared" si="101"/>
        <v>ALLONNES_EPSM</v>
      </c>
      <c r="E1064" s="13" t="str">
        <f t="shared" si="102"/>
        <v>740</v>
      </c>
      <c r="F1064" s="13"/>
      <c r="G1064" s="13"/>
      <c r="H1064" s="14"/>
    </row>
    <row r="1065" spans="1:8" hidden="1" x14ac:dyDescent="0.25">
      <c r="A1065" s="13" t="str">
        <f>"5276"</f>
        <v>5276</v>
      </c>
      <c r="B1065" s="13" t="str">
        <f>"5276"</f>
        <v>5276</v>
      </c>
      <c r="C1065" s="13"/>
      <c r="D1065" s="13" t="str">
        <f t="shared" si="101"/>
        <v>ALLONNES_EPSM</v>
      </c>
      <c r="E1065" s="13" t="str">
        <f t="shared" si="102"/>
        <v>740</v>
      </c>
      <c r="F1065" s="13"/>
      <c r="G1065" s="13"/>
      <c r="H1065" s="14"/>
    </row>
    <row r="1066" spans="1:8" hidden="1" x14ac:dyDescent="0.25">
      <c r="A1066" s="15" t="str">
        <f>"5294"</f>
        <v>5294</v>
      </c>
      <c r="B1066" s="15" t="str">
        <f>"5294"</f>
        <v>5294</v>
      </c>
      <c r="C1066" s="15"/>
      <c r="D1066" s="13" t="str">
        <f t="shared" si="101"/>
        <v>ALLONNES_EPSM</v>
      </c>
      <c r="E1066" s="15" t="str">
        <f t="shared" si="102"/>
        <v>740</v>
      </c>
      <c r="F1066" s="15"/>
      <c r="G1066" s="15"/>
      <c r="H1066" s="16"/>
    </row>
    <row r="1067" spans="1:8" hidden="1" x14ac:dyDescent="0.25">
      <c r="A1067" s="13" t="str">
        <f>"5602"</f>
        <v>5602</v>
      </c>
      <c r="B1067" s="13" t="str">
        <f>"5602"</f>
        <v>5602</v>
      </c>
      <c r="C1067" s="13"/>
      <c r="D1067" s="13" t="str">
        <f t="shared" si="101"/>
        <v>ALLONNES_EPSM</v>
      </c>
      <c r="E1067" s="13" t="str">
        <f t="shared" si="102"/>
        <v>740</v>
      </c>
      <c r="F1067" s="13"/>
      <c r="G1067" s="13"/>
      <c r="H1067" s="14"/>
    </row>
    <row r="1068" spans="1:8" hidden="1" x14ac:dyDescent="0.25">
      <c r="A1068" s="13" t="str">
        <f>"5624"</f>
        <v>5624</v>
      </c>
      <c r="B1068" s="13" t="str">
        <f>"5624"</f>
        <v>5624</v>
      </c>
      <c r="C1068" s="13"/>
      <c r="D1068" s="13" t="str">
        <f t="shared" si="101"/>
        <v>ALLONNES_EPSM</v>
      </c>
      <c r="E1068" s="13" t="str">
        <f t="shared" si="102"/>
        <v>740</v>
      </c>
      <c r="F1068" s="13"/>
      <c r="G1068" s="13"/>
      <c r="H1068" s="14"/>
    </row>
    <row r="1069" spans="1:8" hidden="1" x14ac:dyDescent="0.25">
      <c r="A1069" s="13" t="str">
        <f>"5638"</f>
        <v>5638</v>
      </c>
      <c r="B1069" s="13" t="str">
        <f>"5638"</f>
        <v>5638</v>
      </c>
      <c r="C1069" s="13"/>
      <c r="D1069" s="13" t="str">
        <f t="shared" si="101"/>
        <v>ALLONNES_EPSM</v>
      </c>
      <c r="E1069" s="13" t="str">
        <f t="shared" si="102"/>
        <v>740</v>
      </c>
      <c r="F1069" s="13"/>
      <c r="G1069" s="13"/>
      <c r="H1069" s="14"/>
    </row>
    <row r="1070" spans="1:8" hidden="1" x14ac:dyDescent="0.25">
      <c r="A1070" s="13" t="str">
        <f>"8525"</f>
        <v>8525</v>
      </c>
      <c r="B1070" s="13" t="str">
        <f>"8525"</f>
        <v>8525</v>
      </c>
      <c r="C1070" s="13"/>
      <c r="D1070" s="13" t="str">
        <f t="shared" si="101"/>
        <v>ALLONNES_EPSM</v>
      </c>
      <c r="E1070" s="13" t="str">
        <f t="shared" si="102"/>
        <v>740</v>
      </c>
      <c r="F1070" s="13"/>
      <c r="G1070" s="13"/>
      <c r="H1070" s="14"/>
    </row>
    <row r="1071" spans="1:8" hidden="1" x14ac:dyDescent="0.25">
      <c r="A1071" s="13" t="str">
        <f>"6004"</f>
        <v>6004</v>
      </c>
      <c r="B1071" s="13" t="str">
        <f>"6004"</f>
        <v>6004</v>
      </c>
      <c r="C1071" s="13"/>
      <c r="D1071" s="13" t="str">
        <f>"PREMARTINE"</f>
        <v>PREMARTINE</v>
      </c>
      <c r="E1071" s="13" t="str">
        <f t="shared" ref="E1071:E1093" si="103">"725"</f>
        <v>725</v>
      </c>
      <c r="F1071" s="13"/>
      <c r="G1071" s="13"/>
      <c r="H1071" s="14"/>
    </row>
    <row r="1072" spans="1:8" hidden="1" x14ac:dyDescent="0.25">
      <c r="A1072" s="13" t="str">
        <f>"6912"</f>
        <v>6912</v>
      </c>
      <c r="B1072" s="13" t="str">
        <f>"6912"</f>
        <v>6912</v>
      </c>
      <c r="C1072" s="13"/>
      <c r="D1072" s="13" t="str">
        <f>"PICASSO"</f>
        <v>PICASSO</v>
      </c>
      <c r="E1072" s="13" t="str">
        <f t="shared" si="103"/>
        <v>725</v>
      </c>
      <c r="F1072" s="13"/>
      <c r="G1072" s="13"/>
      <c r="H1072" s="14"/>
    </row>
    <row r="1073" spans="1:8" hidden="1" x14ac:dyDescent="0.25">
      <c r="A1073" s="13" t="str">
        <f>"6915"</f>
        <v>6915</v>
      </c>
      <c r="B1073" s="13" t="str">
        <f>"6915"</f>
        <v>6915</v>
      </c>
      <c r="C1073" s="13"/>
      <c r="D1073" s="13" t="str">
        <f>"PICASSO"</f>
        <v>PICASSO</v>
      </c>
      <c r="E1073" s="13" t="str">
        <f t="shared" si="103"/>
        <v>725</v>
      </c>
      <c r="F1073" s="13"/>
      <c r="G1073" s="13"/>
      <c r="H1073" s="14"/>
    </row>
    <row r="1074" spans="1:8" hidden="1" x14ac:dyDescent="0.25">
      <c r="A1074" s="13" t="str">
        <f>"6916"</f>
        <v>6916</v>
      </c>
      <c r="B1074" s="13" t="str">
        <f>"6916"</f>
        <v>6916</v>
      </c>
      <c r="C1074" s="13"/>
      <c r="D1074" s="13" t="str">
        <f>"PICASSO"</f>
        <v>PICASSO</v>
      </c>
      <c r="E1074" s="13" t="str">
        <f t="shared" si="103"/>
        <v>725</v>
      </c>
      <c r="F1074" s="13"/>
      <c r="G1074" s="13"/>
      <c r="H1074" s="14"/>
    </row>
    <row r="1075" spans="1:8" hidden="1" x14ac:dyDescent="0.25">
      <c r="A1075" s="13" t="str">
        <f>"3216"</f>
        <v>3216</v>
      </c>
      <c r="B1075" s="13" t="str">
        <f>"3216"</f>
        <v>3216</v>
      </c>
      <c r="C1075" s="13"/>
      <c r="D1075" s="13" t="str">
        <f t="shared" ref="D1075:D1093" si="104">"ALLONNES_EPSM"</f>
        <v>ALLONNES_EPSM</v>
      </c>
      <c r="E1075" s="13" t="str">
        <f t="shared" si="103"/>
        <v>725</v>
      </c>
      <c r="F1075" s="13"/>
      <c r="G1075" s="13"/>
      <c r="H1075" s="14"/>
    </row>
    <row r="1076" spans="1:8" hidden="1" x14ac:dyDescent="0.25">
      <c r="A1076" s="13" t="str">
        <f>"3465"</f>
        <v>3465</v>
      </c>
      <c r="B1076" s="13" t="str">
        <f>"3465"</f>
        <v>3465</v>
      </c>
      <c r="C1076" s="13"/>
      <c r="D1076" s="13" t="str">
        <f t="shared" si="104"/>
        <v>ALLONNES_EPSM</v>
      </c>
      <c r="E1076" s="13" t="str">
        <f t="shared" si="103"/>
        <v>725</v>
      </c>
      <c r="F1076" s="13"/>
      <c r="G1076" s="13"/>
      <c r="H1076" s="14"/>
    </row>
    <row r="1077" spans="1:8" hidden="1" x14ac:dyDescent="0.25">
      <c r="A1077" s="13" t="str">
        <f>"5102"</f>
        <v>5102</v>
      </c>
      <c r="B1077" s="13" t="str">
        <f>"5102"</f>
        <v>5102</v>
      </c>
      <c r="C1077" s="13"/>
      <c r="D1077" s="13" t="str">
        <f t="shared" si="104"/>
        <v>ALLONNES_EPSM</v>
      </c>
      <c r="E1077" s="13" t="str">
        <f t="shared" si="103"/>
        <v>725</v>
      </c>
      <c r="F1077" s="13"/>
      <c r="G1077" s="13"/>
      <c r="H1077" s="14"/>
    </row>
    <row r="1078" spans="1:8" hidden="1" x14ac:dyDescent="0.25">
      <c r="A1078" s="13" t="str">
        <f>"5112"</f>
        <v>5112</v>
      </c>
      <c r="B1078" s="13" t="str">
        <f>"5112"</f>
        <v>5112</v>
      </c>
      <c r="C1078" s="13"/>
      <c r="D1078" s="13" t="str">
        <f t="shared" si="104"/>
        <v>ALLONNES_EPSM</v>
      </c>
      <c r="E1078" s="13" t="str">
        <f t="shared" si="103"/>
        <v>725</v>
      </c>
      <c r="F1078" s="13"/>
      <c r="G1078" s="13"/>
      <c r="H1078" s="14"/>
    </row>
    <row r="1079" spans="1:8" hidden="1" x14ac:dyDescent="0.25">
      <c r="A1079" s="13" t="str">
        <f>"5145"</f>
        <v>5145</v>
      </c>
      <c r="B1079" s="13" t="str">
        <f>"5145"</f>
        <v>5145</v>
      </c>
      <c r="C1079" s="13"/>
      <c r="D1079" s="13" t="str">
        <f t="shared" si="104"/>
        <v>ALLONNES_EPSM</v>
      </c>
      <c r="E1079" s="13" t="str">
        <f t="shared" si="103"/>
        <v>725</v>
      </c>
      <c r="F1079" s="13"/>
      <c r="G1079" s="13"/>
      <c r="H1079" s="14"/>
    </row>
    <row r="1080" spans="1:8" hidden="1" x14ac:dyDescent="0.25">
      <c r="A1080" s="13" t="str">
        <f>"5185"</f>
        <v>5185</v>
      </c>
      <c r="B1080" s="13" t="str">
        <f>"5185"</f>
        <v>5185</v>
      </c>
      <c r="C1080" s="13"/>
      <c r="D1080" s="13" t="str">
        <f t="shared" si="104"/>
        <v>ALLONNES_EPSM</v>
      </c>
      <c r="E1080" s="13" t="str">
        <f t="shared" si="103"/>
        <v>725</v>
      </c>
      <c r="F1080" s="13"/>
      <c r="G1080" s="13"/>
      <c r="H1080" s="14"/>
    </row>
    <row r="1081" spans="1:8" hidden="1" x14ac:dyDescent="0.25">
      <c r="A1081" s="13" t="str">
        <f>"5188"</f>
        <v>5188</v>
      </c>
      <c r="B1081" s="13" t="str">
        <f>"5188"</f>
        <v>5188</v>
      </c>
      <c r="C1081" s="13"/>
      <c r="D1081" s="13" t="str">
        <f t="shared" si="104"/>
        <v>ALLONNES_EPSM</v>
      </c>
      <c r="E1081" s="13" t="str">
        <f t="shared" si="103"/>
        <v>725</v>
      </c>
      <c r="F1081" s="13"/>
      <c r="G1081" s="13"/>
      <c r="H1081" s="14"/>
    </row>
    <row r="1082" spans="1:8" hidden="1" x14ac:dyDescent="0.25">
      <c r="A1082" s="13" t="str">
        <f>"5194"</f>
        <v>5194</v>
      </c>
      <c r="B1082" s="13" t="str">
        <f>"5194"</f>
        <v>5194</v>
      </c>
      <c r="C1082" s="13"/>
      <c r="D1082" s="13" t="str">
        <f t="shared" si="104"/>
        <v>ALLONNES_EPSM</v>
      </c>
      <c r="E1082" s="13" t="str">
        <f t="shared" si="103"/>
        <v>725</v>
      </c>
      <c r="F1082" s="13"/>
      <c r="G1082" s="13"/>
      <c r="H1082" s="14"/>
    </row>
    <row r="1083" spans="1:8" hidden="1" x14ac:dyDescent="0.25">
      <c r="A1083" s="13" t="str">
        <f>"5227"</f>
        <v>5227</v>
      </c>
      <c r="B1083" s="13" t="str">
        <f>"5227"</f>
        <v>5227</v>
      </c>
      <c r="C1083" s="13"/>
      <c r="D1083" s="13" t="str">
        <f t="shared" si="104"/>
        <v>ALLONNES_EPSM</v>
      </c>
      <c r="E1083" s="13" t="str">
        <f t="shared" si="103"/>
        <v>725</v>
      </c>
      <c r="F1083" s="13"/>
      <c r="G1083" s="13"/>
      <c r="H1083" s="14"/>
    </row>
    <row r="1084" spans="1:8" hidden="1" x14ac:dyDescent="0.25">
      <c r="A1084" s="13" t="str">
        <f>"5255"</f>
        <v>5255</v>
      </c>
      <c r="B1084" s="13" t="str">
        <f>"5255"</f>
        <v>5255</v>
      </c>
      <c r="C1084" s="13"/>
      <c r="D1084" s="13" t="str">
        <f t="shared" si="104"/>
        <v>ALLONNES_EPSM</v>
      </c>
      <c r="E1084" s="13" t="str">
        <f t="shared" si="103"/>
        <v>725</v>
      </c>
      <c r="F1084" s="13"/>
      <c r="G1084" s="13"/>
      <c r="H1084" s="14"/>
    </row>
    <row r="1085" spans="1:8" hidden="1" x14ac:dyDescent="0.25">
      <c r="A1085" s="13" t="str">
        <f>"5262"</f>
        <v>5262</v>
      </c>
      <c r="B1085" s="13" t="str">
        <f>"5262"</f>
        <v>5262</v>
      </c>
      <c r="C1085" s="13"/>
      <c r="D1085" s="13" t="str">
        <f t="shared" si="104"/>
        <v>ALLONNES_EPSM</v>
      </c>
      <c r="E1085" s="13" t="str">
        <f t="shared" si="103"/>
        <v>725</v>
      </c>
      <c r="F1085" s="13"/>
      <c r="G1085" s="13"/>
      <c r="H1085" s="14"/>
    </row>
    <row r="1086" spans="1:8" hidden="1" x14ac:dyDescent="0.25">
      <c r="A1086" s="13" t="str">
        <f>"5264"</f>
        <v>5264</v>
      </c>
      <c r="B1086" s="13" t="str">
        <f>"5264"</f>
        <v>5264</v>
      </c>
      <c r="C1086" s="13"/>
      <c r="D1086" s="13" t="str">
        <f t="shared" si="104"/>
        <v>ALLONNES_EPSM</v>
      </c>
      <c r="E1086" s="13" t="str">
        <f t="shared" si="103"/>
        <v>725</v>
      </c>
      <c r="F1086" s="13"/>
      <c r="G1086" s="13"/>
      <c r="H1086" s="14"/>
    </row>
    <row r="1087" spans="1:8" hidden="1" x14ac:dyDescent="0.25">
      <c r="A1087" s="13" t="str">
        <f>"5265"</f>
        <v>5265</v>
      </c>
      <c r="B1087" s="13" t="str">
        <f>"5265"</f>
        <v>5265</v>
      </c>
      <c r="C1087" s="13"/>
      <c r="D1087" s="13" t="str">
        <f t="shared" si="104"/>
        <v>ALLONNES_EPSM</v>
      </c>
      <c r="E1087" s="13" t="str">
        <f t="shared" si="103"/>
        <v>725</v>
      </c>
      <c r="F1087" s="13"/>
      <c r="G1087" s="13"/>
      <c r="H1087" s="14"/>
    </row>
    <row r="1088" spans="1:8" hidden="1" x14ac:dyDescent="0.25">
      <c r="A1088" s="13" t="str">
        <f>"5277"</f>
        <v>5277</v>
      </c>
      <c r="B1088" s="13" t="str">
        <f>"5277"</f>
        <v>5277</v>
      </c>
      <c r="C1088" s="13"/>
      <c r="D1088" s="13" t="str">
        <f t="shared" si="104"/>
        <v>ALLONNES_EPSM</v>
      </c>
      <c r="E1088" s="13" t="str">
        <f t="shared" si="103"/>
        <v>725</v>
      </c>
      <c r="F1088" s="13"/>
      <c r="G1088" s="13"/>
      <c r="H1088" s="14"/>
    </row>
    <row r="1089" spans="1:8" hidden="1" x14ac:dyDescent="0.25">
      <c r="A1089" s="13" t="str">
        <f>"5284"</f>
        <v>5284</v>
      </c>
      <c r="B1089" s="13" t="str">
        <f>"5284"</f>
        <v>5284</v>
      </c>
      <c r="C1089" s="13"/>
      <c r="D1089" s="13" t="str">
        <f t="shared" si="104"/>
        <v>ALLONNES_EPSM</v>
      </c>
      <c r="E1089" s="13" t="str">
        <f t="shared" si="103"/>
        <v>725</v>
      </c>
      <c r="F1089" s="13"/>
      <c r="G1089" s="13"/>
      <c r="H1089" s="14"/>
    </row>
    <row r="1090" spans="1:8" hidden="1" x14ac:dyDescent="0.25">
      <c r="A1090" s="13" t="str">
        <f>"5298"</f>
        <v>5298</v>
      </c>
      <c r="B1090" s="13" t="str">
        <f>"5298"</f>
        <v>5298</v>
      </c>
      <c r="C1090" s="13"/>
      <c r="D1090" s="13" t="str">
        <f t="shared" si="104"/>
        <v>ALLONNES_EPSM</v>
      </c>
      <c r="E1090" s="13" t="str">
        <f t="shared" si="103"/>
        <v>725</v>
      </c>
      <c r="F1090" s="13"/>
      <c r="G1090" s="13"/>
      <c r="H1090" s="14"/>
    </row>
    <row r="1091" spans="1:8" hidden="1" x14ac:dyDescent="0.25">
      <c r="A1091" s="13" t="str">
        <f>"5637"</f>
        <v>5637</v>
      </c>
      <c r="B1091" s="13" t="str">
        <f>"5637"</f>
        <v>5637</v>
      </c>
      <c r="C1091" s="13"/>
      <c r="D1091" s="13" t="str">
        <f t="shared" si="104"/>
        <v>ALLONNES_EPSM</v>
      </c>
      <c r="E1091" s="13" t="str">
        <f t="shared" si="103"/>
        <v>725</v>
      </c>
      <c r="F1091" s="13"/>
      <c r="G1091" s="13"/>
      <c r="H1091" s="14"/>
    </row>
    <row r="1092" spans="1:8" hidden="1" x14ac:dyDescent="0.25">
      <c r="A1092" s="13" t="str">
        <f>"8101"</f>
        <v>8101</v>
      </c>
      <c r="B1092" s="13" t="str">
        <f>"8101"</f>
        <v>8101</v>
      </c>
      <c r="C1092" s="13"/>
      <c r="D1092" s="13" t="str">
        <f t="shared" si="104"/>
        <v>ALLONNES_EPSM</v>
      </c>
      <c r="E1092" s="13" t="str">
        <f t="shared" si="103"/>
        <v>725</v>
      </c>
      <c r="F1092" s="13"/>
      <c r="G1092" s="13"/>
      <c r="H1092" s="14"/>
    </row>
    <row r="1093" spans="1:8" hidden="1" x14ac:dyDescent="0.25">
      <c r="A1093" s="13" t="str">
        <f>"8526"</f>
        <v>8526</v>
      </c>
      <c r="B1093" s="13" t="str">
        <f>"8526"</f>
        <v>8526</v>
      </c>
      <c r="C1093" s="13"/>
      <c r="D1093" s="13" t="str">
        <f t="shared" si="104"/>
        <v>ALLONNES_EPSM</v>
      </c>
      <c r="E1093" s="13" t="str">
        <f t="shared" si="103"/>
        <v>725</v>
      </c>
      <c r="F1093" s="13"/>
      <c r="G1093" s="13"/>
      <c r="H1093" s="14"/>
    </row>
    <row r="1094" spans="1:8" hidden="1" x14ac:dyDescent="0.25">
      <c r="A1094" s="13" t="str">
        <f>"7624"</f>
        <v>7624</v>
      </c>
      <c r="B1094" s="13" t="str">
        <f>"7624"</f>
        <v>7624</v>
      </c>
      <c r="C1094" s="13"/>
      <c r="D1094" s="13" t="str">
        <f>"SERVEURCOM"</f>
        <v>SERVEURCOM</v>
      </c>
      <c r="E1094" s="13" t="str">
        <f t="shared" ref="E1094:E1123" si="105">"6xxxi"</f>
        <v>6xxxi</v>
      </c>
      <c r="F1094" s="13"/>
      <c r="G1094" s="13"/>
      <c r="H1094" s="14"/>
    </row>
    <row r="1095" spans="1:8" hidden="1" x14ac:dyDescent="0.25">
      <c r="A1095" s="13" t="str">
        <f>"4005"</f>
        <v>4005</v>
      </c>
      <c r="B1095" s="13" t="str">
        <f>"4005"</f>
        <v>4005</v>
      </c>
      <c r="C1095" s="13"/>
      <c r="D1095" s="13" t="str">
        <f>"SAINT CALAIS"</f>
        <v>SAINT CALAIS</v>
      </c>
      <c r="E1095" s="13" t="str">
        <f t="shared" si="105"/>
        <v>6xxxi</v>
      </c>
      <c r="F1095" s="13"/>
      <c r="G1095" s="13"/>
      <c r="H1095" s="14"/>
    </row>
    <row r="1096" spans="1:8" hidden="1" x14ac:dyDescent="0.25">
      <c r="A1096" s="13" t="str">
        <f>"3999"</f>
        <v>3999</v>
      </c>
      <c r="B1096" s="13" t="str">
        <f>"3999"</f>
        <v>3999</v>
      </c>
      <c r="C1096" s="13"/>
      <c r="D1096" s="13" t="str">
        <f>"OYON"</f>
        <v>OYON</v>
      </c>
      <c r="E1096" s="13" t="str">
        <f t="shared" si="105"/>
        <v>6xxxi</v>
      </c>
      <c r="F1096" s="13"/>
      <c r="G1096" s="13"/>
      <c r="H1096" s="14"/>
    </row>
    <row r="1097" spans="1:8" hidden="1" x14ac:dyDescent="0.25">
      <c r="A1097" s="13" t="str">
        <f>"7900"</f>
        <v>7900</v>
      </c>
      <c r="B1097" s="13" t="str">
        <f>"7900"</f>
        <v>7900</v>
      </c>
      <c r="C1097" s="13"/>
      <c r="D1097" s="13" t="str">
        <f>"MAS LE MANS L HUISNE"</f>
        <v>MAS LE MANS L HUISNE</v>
      </c>
      <c r="E1097" s="13" t="str">
        <f t="shared" si="105"/>
        <v>6xxxi</v>
      </c>
      <c r="F1097" s="13"/>
      <c r="G1097" s="13"/>
      <c r="H1097" s="14"/>
    </row>
    <row r="1098" spans="1:8" hidden="1" x14ac:dyDescent="0.25">
      <c r="A1098" s="13" t="str">
        <f>"7801"</f>
        <v>7801</v>
      </c>
      <c r="B1098" s="13" t="str">
        <f>"7801"</f>
        <v>7801</v>
      </c>
      <c r="C1098" s="13"/>
      <c r="D1098" s="13" t="str">
        <f>"MAS ALLONNES AMARYLI"</f>
        <v>MAS ALLONNES AMARYLI</v>
      </c>
      <c r="E1098" s="13" t="str">
        <f t="shared" si="105"/>
        <v>6xxxi</v>
      </c>
      <c r="F1098" s="13"/>
      <c r="G1098" s="13"/>
      <c r="H1098" s="14"/>
    </row>
    <row r="1099" spans="1:8" hidden="1" x14ac:dyDescent="0.25">
      <c r="A1099" s="13" t="str">
        <f>"6500"</f>
        <v>6500</v>
      </c>
      <c r="B1099" s="13" t="str">
        <f>"6500"</f>
        <v>6500</v>
      </c>
      <c r="C1099" s="13"/>
      <c r="D1099" s="13" t="str">
        <f t="shared" ref="D1099:D1104" si="106">"EPAUL-CH LEMANS"</f>
        <v>EPAUL-CH LEMANS</v>
      </c>
      <c r="E1099" s="13" t="str">
        <f t="shared" si="105"/>
        <v>6xxxi</v>
      </c>
      <c r="F1099" s="13"/>
      <c r="G1099" s="13"/>
      <c r="H1099" s="14"/>
    </row>
    <row r="1100" spans="1:8" hidden="1" x14ac:dyDescent="0.25">
      <c r="A1100" s="13" t="str">
        <f>"6501"</f>
        <v>6501</v>
      </c>
      <c r="B1100" s="13" t="str">
        <f>"6501"</f>
        <v>6501</v>
      </c>
      <c r="C1100" s="13"/>
      <c r="D1100" s="13" t="str">
        <f t="shared" si="106"/>
        <v>EPAUL-CH LEMANS</v>
      </c>
      <c r="E1100" s="13" t="str">
        <f t="shared" si="105"/>
        <v>6xxxi</v>
      </c>
      <c r="F1100" s="13"/>
      <c r="G1100" s="13"/>
      <c r="H1100" s="14"/>
    </row>
    <row r="1101" spans="1:8" hidden="1" x14ac:dyDescent="0.25">
      <c r="A1101" s="13" t="str">
        <f>"6502"</f>
        <v>6502</v>
      </c>
      <c r="B1101" s="13" t="str">
        <f>"6502"</f>
        <v>6502</v>
      </c>
      <c r="C1101" s="13"/>
      <c r="D1101" s="13" t="str">
        <f t="shared" si="106"/>
        <v>EPAUL-CH LEMANS</v>
      </c>
      <c r="E1101" s="13" t="str">
        <f t="shared" si="105"/>
        <v>6xxxi</v>
      </c>
      <c r="F1101" s="13"/>
      <c r="G1101" s="13"/>
      <c r="H1101" s="14"/>
    </row>
    <row r="1102" spans="1:8" hidden="1" x14ac:dyDescent="0.25">
      <c r="A1102" s="15" t="str">
        <f>"6503"</f>
        <v>6503</v>
      </c>
      <c r="B1102" s="15" t="str">
        <f>"6503"</f>
        <v>6503</v>
      </c>
      <c r="C1102" s="15"/>
      <c r="D1102" s="13" t="str">
        <f t="shared" si="106"/>
        <v>EPAUL-CH LEMANS</v>
      </c>
      <c r="E1102" s="15" t="str">
        <f t="shared" si="105"/>
        <v>6xxxi</v>
      </c>
      <c r="F1102" s="15"/>
      <c r="G1102" s="15"/>
      <c r="H1102" s="16"/>
    </row>
    <row r="1103" spans="1:8" hidden="1" x14ac:dyDescent="0.25">
      <c r="A1103" s="13" t="str">
        <f>"6504"</f>
        <v>6504</v>
      </c>
      <c r="B1103" s="13" t="str">
        <f>"6504"</f>
        <v>6504</v>
      </c>
      <c r="C1103" s="13"/>
      <c r="D1103" s="13" t="str">
        <f t="shared" si="106"/>
        <v>EPAUL-CH LEMANS</v>
      </c>
      <c r="E1103" s="13" t="str">
        <f t="shared" si="105"/>
        <v>6xxxi</v>
      </c>
      <c r="F1103" s="13"/>
      <c r="G1103" s="13"/>
      <c r="H1103" s="14"/>
    </row>
    <row r="1104" spans="1:8" hidden="1" x14ac:dyDescent="0.25">
      <c r="A1104" s="13" t="str">
        <f>"6505"</f>
        <v>6505</v>
      </c>
      <c r="B1104" s="13" t="str">
        <f>"6505"</f>
        <v>6505</v>
      </c>
      <c r="C1104" s="13"/>
      <c r="D1104" s="13" t="str">
        <f t="shared" si="106"/>
        <v>EPAUL-CH LEMANS</v>
      </c>
      <c r="E1104" s="13" t="str">
        <f t="shared" si="105"/>
        <v>6xxxi</v>
      </c>
      <c r="F1104" s="13"/>
      <c r="G1104" s="13"/>
      <c r="H1104" s="14"/>
    </row>
    <row r="1105" spans="1:8" hidden="1" x14ac:dyDescent="0.25">
      <c r="A1105" s="13" t="str">
        <f>"6700"</f>
        <v>6700</v>
      </c>
      <c r="B1105" s="13" t="str">
        <f>"6700"</f>
        <v>6700</v>
      </c>
      <c r="C1105" s="13"/>
      <c r="D1105" s="13" t="str">
        <f>"EMPP-CH LEMANS"</f>
        <v>EMPP-CH LEMANS</v>
      </c>
      <c r="E1105" s="13" t="str">
        <f t="shared" si="105"/>
        <v>6xxxi</v>
      </c>
      <c r="F1105" s="13"/>
      <c r="G1105" s="13"/>
      <c r="H1105" s="14"/>
    </row>
    <row r="1106" spans="1:8" hidden="1" x14ac:dyDescent="0.25">
      <c r="A1106" s="13" t="str">
        <f>"6701"</f>
        <v>6701</v>
      </c>
      <c r="B1106" s="13" t="str">
        <f>"6701"</f>
        <v>6701</v>
      </c>
      <c r="C1106" s="13"/>
      <c r="D1106" s="13" t="str">
        <f>"EMPP-CH LEMANS"</f>
        <v>EMPP-CH LEMANS</v>
      </c>
      <c r="E1106" s="13" t="str">
        <f t="shared" si="105"/>
        <v>6xxxi</v>
      </c>
      <c r="F1106" s="13"/>
      <c r="G1106" s="13"/>
      <c r="H1106" s="14"/>
    </row>
    <row r="1107" spans="1:8" hidden="1" x14ac:dyDescent="0.25">
      <c r="A1107" s="13" t="str">
        <f>"6702"</f>
        <v>6702</v>
      </c>
      <c r="B1107" s="13" t="str">
        <f>"6702"</f>
        <v>6702</v>
      </c>
      <c r="C1107" s="13"/>
      <c r="D1107" s="13" t="str">
        <f>"EMPP-CH LEMANS"</f>
        <v>EMPP-CH LEMANS</v>
      </c>
      <c r="E1107" s="13" t="str">
        <f t="shared" si="105"/>
        <v>6xxxi</v>
      </c>
      <c r="F1107" s="13"/>
      <c r="G1107" s="13"/>
      <c r="H1107" s="14"/>
    </row>
    <row r="1108" spans="1:8" hidden="1" x14ac:dyDescent="0.25">
      <c r="A1108" s="13" t="str">
        <f>"6703"</f>
        <v>6703</v>
      </c>
      <c r="B1108" s="13" t="str">
        <f>"6703"</f>
        <v>6703</v>
      </c>
      <c r="C1108" s="13"/>
      <c r="D1108" s="13" t="str">
        <f>"EMPP-CH LEMANS"</f>
        <v>EMPP-CH LEMANS</v>
      </c>
      <c r="E1108" s="13" t="str">
        <f t="shared" si="105"/>
        <v>6xxxi</v>
      </c>
      <c r="F1108" s="13"/>
      <c r="G1108" s="13"/>
      <c r="H1108" s="14"/>
    </row>
    <row r="1109" spans="1:8" hidden="1" x14ac:dyDescent="0.25">
      <c r="A1109" s="13" t="str">
        <f>"6600"</f>
        <v>6600</v>
      </c>
      <c r="B1109" s="13" t="str">
        <f>"6600"</f>
        <v>6600</v>
      </c>
      <c r="C1109" s="13"/>
      <c r="D1109" s="13" t="str">
        <f>"ELPP-CH LEMANS"</f>
        <v>ELPP-CH LEMANS</v>
      </c>
      <c r="E1109" s="13" t="str">
        <f t="shared" si="105"/>
        <v>6xxxi</v>
      </c>
      <c r="F1109" s="13"/>
      <c r="G1109" s="13"/>
      <c r="H1109" s="14"/>
    </row>
    <row r="1110" spans="1:8" hidden="1" x14ac:dyDescent="0.25">
      <c r="A1110" s="13" t="str">
        <f>"6601"</f>
        <v>6601</v>
      </c>
      <c r="B1110" s="13" t="str">
        <f>"6601"</f>
        <v>6601</v>
      </c>
      <c r="C1110" s="13"/>
      <c r="D1110" s="13" t="str">
        <f>"ELPP-CH LEMANS"</f>
        <v>ELPP-CH LEMANS</v>
      </c>
      <c r="E1110" s="13" t="str">
        <f t="shared" si="105"/>
        <v>6xxxi</v>
      </c>
      <c r="F1110" s="13"/>
      <c r="G1110" s="13"/>
      <c r="H1110" s="14"/>
    </row>
    <row r="1111" spans="1:8" hidden="1" x14ac:dyDescent="0.25">
      <c r="A1111" s="13" t="str">
        <f>"6602"</f>
        <v>6602</v>
      </c>
      <c r="B1111" s="13" t="str">
        <f>"6602"</f>
        <v>6602</v>
      </c>
      <c r="C1111" s="13"/>
      <c r="D1111" s="13" t="str">
        <f>"ELPP-CH LEMANS"</f>
        <v>ELPP-CH LEMANS</v>
      </c>
      <c r="E1111" s="13" t="str">
        <f t="shared" si="105"/>
        <v>6xxxi</v>
      </c>
      <c r="F1111" s="13"/>
      <c r="G1111" s="13"/>
      <c r="H1111" s="14"/>
    </row>
    <row r="1112" spans="1:8" hidden="1" x14ac:dyDescent="0.25">
      <c r="A1112" s="13" t="str">
        <f>"3006"</f>
        <v>3006</v>
      </c>
      <c r="B1112" s="13" t="str">
        <f>"3006"</f>
        <v>3006</v>
      </c>
      <c r="C1112" s="13"/>
      <c r="D1112" s="13" t="str">
        <f t="shared" ref="D1112:D1125" si="107">"ALLONNES_EPSM"</f>
        <v>ALLONNES_EPSM</v>
      </c>
      <c r="E1112" s="13" t="str">
        <f t="shared" si="105"/>
        <v>6xxxi</v>
      </c>
      <c r="F1112" s="13"/>
      <c r="G1112" s="13"/>
      <c r="H1112" s="14"/>
    </row>
    <row r="1113" spans="1:8" hidden="1" x14ac:dyDescent="0.25">
      <c r="A1113" s="13" t="str">
        <f>"3310"</f>
        <v>3310</v>
      </c>
      <c r="B1113" s="13" t="str">
        <f>"3310"</f>
        <v>3310</v>
      </c>
      <c r="C1113" s="13"/>
      <c r="D1113" s="13" t="str">
        <f t="shared" si="107"/>
        <v>ALLONNES_EPSM</v>
      </c>
      <c r="E1113" s="13" t="str">
        <f t="shared" si="105"/>
        <v>6xxxi</v>
      </c>
      <c r="F1113" s="13"/>
      <c r="G1113" s="13"/>
      <c r="H1113" s="14"/>
    </row>
    <row r="1114" spans="1:8" hidden="1" x14ac:dyDescent="0.25">
      <c r="A1114" s="13" t="str">
        <f>"3998"</f>
        <v>3998</v>
      </c>
      <c r="B1114" s="13" t="str">
        <f>"3998"</f>
        <v>3998</v>
      </c>
      <c r="C1114" s="13"/>
      <c r="D1114" s="13" t="str">
        <f t="shared" si="107"/>
        <v>ALLONNES_EPSM</v>
      </c>
      <c r="E1114" s="13" t="str">
        <f t="shared" si="105"/>
        <v>6xxxi</v>
      </c>
      <c r="F1114" s="13"/>
      <c r="G1114" s="13"/>
      <c r="H1114" s="14"/>
    </row>
    <row r="1115" spans="1:8" hidden="1" x14ac:dyDescent="0.25">
      <c r="A1115" s="13" t="str">
        <f>"4862"</f>
        <v>4862</v>
      </c>
      <c r="B1115" s="13" t="str">
        <f>"4862"</f>
        <v>4862</v>
      </c>
      <c r="C1115" s="13"/>
      <c r="D1115" s="13" t="str">
        <f t="shared" si="107"/>
        <v>ALLONNES_EPSM</v>
      </c>
      <c r="E1115" s="13" t="str">
        <f t="shared" si="105"/>
        <v>6xxxi</v>
      </c>
      <c r="F1115" s="13"/>
      <c r="G1115" s="13"/>
      <c r="H1115" s="14"/>
    </row>
    <row r="1116" spans="1:8" hidden="1" x14ac:dyDescent="0.25">
      <c r="A1116" s="13" t="str">
        <f>"4864"</f>
        <v>4864</v>
      </c>
      <c r="B1116" s="13" t="str">
        <f>"4864"</f>
        <v>4864</v>
      </c>
      <c r="C1116" s="13"/>
      <c r="D1116" s="13" t="str">
        <f t="shared" si="107"/>
        <v>ALLONNES_EPSM</v>
      </c>
      <c r="E1116" s="13" t="str">
        <f t="shared" si="105"/>
        <v>6xxxi</v>
      </c>
      <c r="F1116" s="13"/>
      <c r="G1116" s="13"/>
      <c r="H1116" s="14"/>
    </row>
    <row r="1117" spans="1:8" hidden="1" x14ac:dyDescent="0.25">
      <c r="A1117" s="13" t="str">
        <f>"4865"</f>
        <v>4865</v>
      </c>
      <c r="B1117" s="13" t="str">
        <f>"4865"</f>
        <v>4865</v>
      </c>
      <c r="C1117" s="13"/>
      <c r="D1117" s="13" t="str">
        <f t="shared" si="107"/>
        <v>ALLONNES_EPSM</v>
      </c>
      <c r="E1117" s="13" t="str">
        <f t="shared" si="105"/>
        <v>6xxxi</v>
      </c>
      <c r="F1117" s="13"/>
      <c r="G1117" s="13"/>
      <c r="H1117" s="14"/>
    </row>
    <row r="1118" spans="1:8" hidden="1" x14ac:dyDescent="0.25">
      <c r="A1118" s="13" t="str">
        <f>"4867"</f>
        <v>4867</v>
      </c>
      <c r="B1118" s="13" t="str">
        <f>"4867"</f>
        <v>4867</v>
      </c>
      <c r="C1118" s="13"/>
      <c r="D1118" s="13" t="str">
        <f t="shared" si="107"/>
        <v>ALLONNES_EPSM</v>
      </c>
      <c r="E1118" s="13" t="str">
        <f t="shared" si="105"/>
        <v>6xxxi</v>
      </c>
      <c r="F1118" s="13"/>
      <c r="G1118" s="13"/>
      <c r="H1118" s="14"/>
    </row>
    <row r="1119" spans="1:8" hidden="1" x14ac:dyDescent="0.25">
      <c r="A1119" s="13" t="str">
        <f>"5289"</f>
        <v>5289</v>
      </c>
      <c r="B1119" s="13" t="str">
        <f>"5289"</f>
        <v>5289</v>
      </c>
      <c r="C1119" s="13"/>
      <c r="D1119" s="13" t="str">
        <f t="shared" si="107"/>
        <v>ALLONNES_EPSM</v>
      </c>
      <c r="E1119" s="13" t="str">
        <f t="shared" si="105"/>
        <v>6xxxi</v>
      </c>
      <c r="F1119" s="13"/>
      <c r="G1119" s="13"/>
      <c r="H1119" s="14"/>
    </row>
    <row r="1120" spans="1:8" hidden="1" x14ac:dyDescent="0.25">
      <c r="A1120" s="13" t="str">
        <f>"7621"</f>
        <v>7621</v>
      </c>
      <c r="B1120" s="13" t="str">
        <f>"7621"</f>
        <v>7621</v>
      </c>
      <c r="C1120" s="13"/>
      <c r="D1120" s="13" t="str">
        <f t="shared" si="107"/>
        <v>ALLONNES_EPSM</v>
      </c>
      <c r="E1120" s="13" t="str">
        <f t="shared" si="105"/>
        <v>6xxxi</v>
      </c>
      <c r="F1120" s="13"/>
      <c r="G1120" s="13"/>
      <c r="H1120" s="14"/>
    </row>
    <row r="1121" spans="1:8" hidden="1" x14ac:dyDescent="0.25">
      <c r="A1121" s="13" t="str">
        <f>"8001"</f>
        <v>8001</v>
      </c>
      <c r="B1121" s="13" t="str">
        <f>"8001"</f>
        <v>8001</v>
      </c>
      <c r="C1121" s="13"/>
      <c r="D1121" s="13" t="str">
        <f t="shared" si="107"/>
        <v>ALLONNES_EPSM</v>
      </c>
      <c r="E1121" s="13" t="str">
        <f t="shared" si="105"/>
        <v>6xxxi</v>
      </c>
      <c r="F1121" s="13"/>
      <c r="G1121" s="13"/>
      <c r="H1121" s="14"/>
    </row>
    <row r="1122" spans="1:8" hidden="1" x14ac:dyDescent="0.25">
      <c r="A1122" s="13" t="str">
        <f>"8308"</f>
        <v>8308</v>
      </c>
      <c r="B1122" s="13" t="str">
        <f>"8308"</f>
        <v>8308</v>
      </c>
      <c r="C1122" s="13"/>
      <c r="D1122" s="13" t="str">
        <f t="shared" si="107"/>
        <v>ALLONNES_EPSM</v>
      </c>
      <c r="E1122" s="13" t="str">
        <f t="shared" si="105"/>
        <v>6xxxi</v>
      </c>
      <c r="F1122" s="13"/>
      <c r="G1122" s="13"/>
      <c r="H1122" s="14"/>
    </row>
    <row r="1123" spans="1:8" hidden="1" x14ac:dyDescent="0.25">
      <c r="A1123" s="13" t="str">
        <f>"8660"</f>
        <v>8660</v>
      </c>
      <c r="B1123" s="13" t="str">
        <f>"8660"</f>
        <v>8660</v>
      </c>
      <c r="C1123" s="13"/>
      <c r="D1123" s="13" t="str">
        <f t="shared" si="107"/>
        <v>ALLONNES_EPSM</v>
      </c>
      <c r="E1123" s="13" t="str">
        <f t="shared" si="105"/>
        <v>6xxxi</v>
      </c>
      <c r="F1123" s="13"/>
      <c r="G1123" s="13"/>
      <c r="H1123" s="14"/>
    </row>
    <row r="1124" spans="1:8" hidden="1" x14ac:dyDescent="0.25">
      <c r="A1124" s="13" t="str">
        <f>"5151"</f>
        <v>5151</v>
      </c>
      <c r="B1124" s="13" t="str">
        <f>"5151"</f>
        <v>5151</v>
      </c>
      <c r="C1124" s="13"/>
      <c r="D1124" s="13" t="str">
        <f t="shared" si="107"/>
        <v>ALLONNES_EPSM</v>
      </c>
      <c r="E1124" s="13" t="str">
        <f>"6867i+ M685i"</f>
        <v>6867i+ M685i</v>
      </c>
      <c r="F1124" s="13" t="str">
        <f>"172.19.1.119"</f>
        <v>172.19.1.119</v>
      </c>
      <c r="G1124" s="13" t="str">
        <f t="shared" ref="G1124:G1159" si="108">"40000"</f>
        <v>40000</v>
      </c>
      <c r="H1124" s="14" t="str">
        <f t="shared" ref="H1124:H1155" si="109">"G722-G711-G729"</f>
        <v>G722-G711-G729</v>
      </c>
    </row>
    <row r="1125" spans="1:8" hidden="1" x14ac:dyDescent="0.25">
      <c r="A1125" s="15" t="str">
        <f>"5656"</f>
        <v>5656</v>
      </c>
      <c r="B1125" s="15" t="str">
        <f>"5656"</f>
        <v>5656</v>
      </c>
      <c r="C1125" s="15"/>
      <c r="D1125" s="13" t="str">
        <f t="shared" si="107"/>
        <v>ALLONNES_EPSM</v>
      </c>
      <c r="E1125" s="13" t="str">
        <f>"6867i+ M685i"</f>
        <v>6867i+ M685i</v>
      </c>
      <c r="F1125" s="15" t="str">
        <f>"172.19.1.107"</f>
        <v>172.19.1.107</v>
      </c>
      <c r="G1125" s="15" t="str">
        <f t="shared" si="108"/>
        <v>40000</v>
      </c>
      <c r="H1125" s="16" t="str">
        <f t="shared" si="109"/>
        <v>G722-G711-G729</v>
      </c>
    </row>
    <row r="1126" spans="1:8" hidden="1" x14ac:dyDescent="0.25">
      <c r="A1126" s="13" t="str">
        <f>"6200"</f>
        <v>6200</v>
      </c>
      <c r="B1126" s="13" t="str">
        <f>"6200"</f>
        <v>6200</v>
      </c>
      <c r="C1126" s="13"/>
      <c r="D1126" s="13" t="str">
        <f>"WINNICOTT"</f>
        <v>WINNICOTT</v>
      </c>
      <c r="E1126" s="13" t="str">
        <f t="shared" ref="E1126:E1136" si="110">"6867i"</f>
        <v>6867i</v>
      </c>
      <c r="F1126" s="13" t="str">
        <f>"172.19.224.100"</f>
        <v>172.19.224.100</v>
      </c>
      <c r="G1126" s="13" t="str">
        <f t="shared" si="108"/>
        <v>40000</v>
      </c>
      <c r="H1126" s="14" t="str">
        <f t="shared" si="109"/>
        <v>G722-G711-G729</v>
      </c>
    </row>
    <row r="1127" spans="1:8" hidden="1" x14ac:dyDescent="0.25">
      <c r="A1127" s="13" t="str">
        <f>"4000"</f>
        <v>4000</v>
      </c>
      <c r="B1127" s="13" t="str">
        <f>"4000"</f>
        <v>4000</v>
      </c>
      <c r="C1127" s="13"/>
      <c r="D1127" s="13" t="str">
        <f>"SAINT CALAIS"</f>
        <v>SAINT CALAIS</v>
      </c>
      <c r="E1127" s="13" t="str">
        <f t="shared" si="110"/>
        <v>6867i</v>
      </c>
      <c r="F1127" s="13" t="str">
        <f>"172.19.138.101"</f>
        <v>172.19.138.101</v>
      </c>
      <c r="G1127" s="13" t="str">
        <f t="shared" si="108"/>
        <v>40000</v>
      </c>
      <c r="H1127" s="14" t="str">
        <f t="shared" si="109"/>
        <v>G722-G711-G729</v>
      </c>
    </row>
    <row r="1128" spans="1:8" hidden="1" x14ac:dyDescent="0.25">
      <c r="A1128" s="13" t="str">
        <f>"6000"</f>
        <v>6000</v>
      </c>
      <c r="B1128" s="13" t="str">
        <f>"6000"</f>
        <v>6000</v>
      </c>
      <c r="C1128" s="13"/>
      <c r="D1128" s="13" t="str">
        <f>"PREMARTINE"</f>
        <v>PREMARTINE</v>
      </c>
      <c r="E1128" s="13" t="str">
        <f t="shared" si="110"/>
        <v>6867i</v>
      </c>
      <c r="F1128" s="13" t="str">
        <f>"172.19.203.100"</f>
        <v>172.19.203.100</v>
      </c>
      <c r="G1128" s="13" t="str">
        <f t="shared" si="108"/>
        <v>40000</v>
      </c>
      <c r="H1128" s="14" t="str">
        <f t="shared" si="109"/>
        <v>G722-G711-G729</v>
      </c>
    </row>
    <row r="1129" spans="1:8" hidden="1" x14ac:dyDescent="0.25">
      <c r="A1129" s="13" t="str">
        <f>"6430"</f>
        <v>6430</v>
      </c>
      <c r="B1129" s="13" t="str">
        <f>"6430"</f>
        <v>6430</v>
      </c>
      <c r="C1129" s="13"/>
      <c r="D1129" s="13" t="str">
        <f>"OYON"</f>
        <v>OYON</v>
      </c>
      <c r="E1129" s="13" t="str">
        <f t="shared" si="110"/>
        <v>6867i</v>
      </c>
      <c r="F1129" s="13" t="str">
        <f>"172.19.210.101"</f>
        <v>172.19.210.101</v>
      </c>
      <c r="G1129" s="13" t="str">
        <f t="shared" si="108"/>
        <v>40000</v>
      </c>
      <c r="H1129" s="14" t="str">
        <f t="shared" si="109"/>
        <v>G722-G711-G729</v>
      </c>
    </row>
    <row r="1130" spans="1:8" hidden="1" x14ac:dyDescent="0.25">
      <c r="A1130" s="13" t="str">
        <f>"4100"</f>
        <v>4100</v>
      </c>
      <c r="B1130" s="13" t="str">
        <f>"4100"</f>
        <v>4100</v>
      </c>
      <c r="C1130" s="13"/>
      <c r="D1130" s="13" t="str">
        <f>"LA FLECHE"</f>
        <v>LA FLECHE</v>
      </c>
      <c r="E1130" s="13" t="str">
        <f t="shared" si="110"/>
        <v>6867i</v>
      </c>
      <c r="F1130" s="13" t="str">
        <f>"172.19.144.104"</f>
        <v>172.19.144.104</v>
      </c>
      <c r="G1130" s="13" t="str">
        <f t="shared" si="108"/>
        <v>40000</v>
      </c>
      <c r="H1130" s="14" t="str">
        <f t="shared" si="109"/>
        <v>G722-G711-G729</v>
      </c>
    </row>
    <row r="1131" spans="1:8" hidden="1" x14ac:dyDescent="0.25">
      <c r="A1131" s="13" t="str">
        <f>"4101"</f>
        <v>4101</v>
      </c>
      <c r="B1131" s="13" t="str">
        <f>"4101"</f>
        <v>4101</v>
      </c>
      <c r="C1131" s="13"/>
      <c r="D1131" s="13" t="str">
        <f>"LA FLECHE"</f>
        <v>LA FLECHE</v>
      </c>
      <c r="E1131" s="13" t="str">
        <f t="shared" si="110"/>
        <v>6867i</v>
      </c>
      <c r="F1131" s="13" t="str">
        <f>"172.19.144.101"</f>
        <v>172.19.144.101</v>
      </c>
      <c r="G1131" s="13" t="str">
        <f t="shared" si="108"/>
        <v>40000</v>
      </c>
      <c r="H1131" s="14" t="str">
        <f t="shared" si="109"/>
        <v>G722-G711-G729</v>
      </c>
    </row>
    <row r="1132" spans="1:8" hidden="1" x14ac:dyDescent="0.25">
      <c r="A1132" s="13" t="str">
        <f>"4200"</f>
        <v>4200</v>
      </c>
      <c r="B1132" s="13" t="str">
        <f>"4200"</f>
        <v>4200</v>
      </c>
      <c r="C1132" s="13"/>
      <c r="D1132" s="13" t="str">
        <f>"LA FERTE BERNARD"</f>
        <v>LA FERTE BERNARD</v>
      </c>
      <c r="E1132" s="13" t="str">
        <f t="shared" si="110"/>
        <v>6867i</v>
      </c>
      <c r="F1132" s="13" t="str">
        <f>"172.19.142.100"</f>
        <v>172.19.142.100</v>
      </c>
      <c r="G1132" s="13" t="str">
        <f t="shared" si="108"/>
        <v>40000</v>
      </c>
      <c r="H1132" s="14" t="str">
        <f t="shared" si="109"/>
        <v>G722-G711-G729</v>
      </c>
    </row>
    <row r="1133" spans="1:8" hidden="1" x14ac:dyDescent="0.25">
      <c r="A1133" s="13" t="str">
        <f>"6305"</f>
        <v>6305</v>
      </c>
      <c r="B1133" s="13" t="str">
        <f>"6305"</f>
        <v>6305</v>
      </c>
      <c r="C1133" s="13"/>
      <c r="D1133" s="13" t="str">
        <f>"JAMES PRADIER"</f>
        <v>JAMES PRADIER</v>
      </c>
      <c r="E1133" s="13" t="str">
        <f t="shared" si="110"/>
        <v>6867i</v>
      </c>
      <c r="F1133" s="13" t="str">
        <f>"172.19.214.100"</f>
        <v>172.19.214.100</v>
      </c>
      <c r="G1133" s="13" t="str">
        <f t="shared" si="108"/>
        <v>40000</v>
      </c>
      <c r="H1133" s="14" t="str">
        <f t="shared" si="109"/>
        <v>G722-G711-G729</v>
      </c>
    </row>
    <row r="1134" spans="1:8" hidden="1" x14ac:dyDescent="0.25">
      <c r="A1134" s="13" t="str">
        <f>"7100"</f>
        <v>7100</v>
      </c>
      <c r="B1134" s="13" t="str">
        <f>"7100"</f>
        <v>7100</v>
      </c>
      <c r="C1134" s="13"/>
      <c r="D1134" s="13" t="str">
        <f>"GAZONFIER"</f>
        <v>GAZONFIER</v>
      </c>
      <c r="E1134" s="13" t="str">
        <f t="shared" si="110"/>
        <v>6867i</v>
      </c>
      <c r="F1134" s="13" t="str">
        <f>"172.19.222.100"</f>
        <v>172.19.222.100</v>
      </c>
      <c r="G1134" s="13" t="str">
        <f t="shared" si="108"/>
        <v>40000</v>
      </c>
      <c r="H1134" s="14" t="str">
        <f t="shared" si="109"/>
        <v>G722-G711-G729</v>
      </c>
    </row>
    <row r="1135" spans="1:8" hidden="1" x14ac:dyDescent="0.25">
      <c r="A1135" s="13" t="str">
        <f>"7700"</f>
        <v>7700</v>
      </c>
      <c r="B1135" s="13" t="str">
        <f>"7700"</f>
        <v>7700</v>
      </c>
      <c r="C1135" s="13"/>
      <c r="D1135" s="13" t="str">
        <f>"ARTIMON"</f>
        <v>ARTIMON</v>
      </c>
      <c r="E1135" s="13" t="str">
        <f t="shared" si="110"/>
        <v>6867i</v>
      </c>
      <c r="F1135" s="13" t="str">
        <f>"172.19.147.101"</f>
        <v>172.19.147.101</v>
      </c>
      <c r="G1135" s="13" t="str">
        <f t="shared" si="108"/>
        <v>40000</v>
      </c>
      <c r="H1135" s="14" t="str">
        <f t="shared" si="109"/>
        <v>G722-G711-G729</v>
      </c>
    </row>
    <row r="1136" spans="1:8" hidden="1" x14ac:dyDescent="0.25">
      <c r="A1136" s="13" t="str">
        <f>"3100"</f>
        <v>3100</v>
      </c>
      <c r="B1136" s="13" t="str">
        <f>"3100"</f>
        <v>3100</v>
      </c>
      <c r="C1136" s="13"/>
      <c r="D1136" s="13" t="str">
        <f>"ALLONNES_EPSM"</f>
        <v>ALLONNES_EPSM</v>
      </c>
      <c r="E1136" s="13" t="str">
        <f t="shared" si="110"/>
        <v>6867i</v>
      </c>
      <c r="F1136" s="13" t="str">
        <f>"172.19.1.123"</f>
        <v>172.19.1.123</v>
      </c>
      <c r="G1136" s="13" t="str">
        <f t="shared" si="108"/>
        <v>40000</v>
      </c>
      <c r="H1136" s="14" t="str">
        <f t="shared" si="109"/>
        <v>G722-G711-G729</v>
      </c>
    </row>
    <row r="1137" spans="1:8" hidden="1" x14ac:dyDescent="0.25">
      <c r="A1137" s="13" t="str">
        <f>"7908"</f>
        <v>7908</v>
      </c>
      <c r="B1137" s="13" t="str">
        <f>"7908"</f>
        <v>7908</v>
      </c>
      <c r="C1137" s="13"/>
      <c r="D1137" s="13" t="str">
        <f>"MAS LE MANS L HUISNE"</f>
        <v>MAS LE MANS L HUISNE</v>
      </c>
      <c r="E1137" s="13" t="str">
        <f>"6865i+ M685i"</f>
        <v>6865i+ M685i</v>
      </c>
      <c r="F1137" s="13" t="str">
        <f>"172.19.136.103"</f>
        <v>172.19.136.103</v>
      </c>
      <c r="G1137" s="13" t="str">
        <f t="shared" si="108"/>
        <v>40000</v>
      </c>
      <c r="H1137" s="14" t="str">
        <f t="shared" si="109"/>
        <v>G722-G711-G729</v>
      </c>
    </row>
    <row r="1138" spans="1:8" hidden="1" x14ac:dyDescent="0.25">
      <c r="A1138" s="13" t="str">
        <f>"6221"</f>
        <v>6221</v>
      </c>
      <c r="B1138" s="13" t="str">
        <f>"6221"</f>
        <v>6221</v>
      </c>
      <c r="C1138" s="13"/>
      <c r="D1138" s="13" t="str">
        <f>"WINNICOTT"</f>
        <v>WINNICOTT</v>
      </c>
      <c r="E1138" s="13" t="str">
        <f t="shared" ref="E1138:E1167" si="111">"6865i"</f>
        <v>6865i</v>
      </c>
      <c r="F1138" s="13" t="str">
        <f>"172.19.224.106"</f>
        <v>172.19.224.106</v>
      </c>
      <c r="G1138" s="13" t="str">
        <f t="shared" si="108"/>
        <v>40000</v>
      </c>
      <c r="H1138" s="14" t="str">
        <f t="shared" si="109"/>
        <v>G722-G711-G729</v>
      </c>
    </row>
    <row r="1139" spans="1:8" hidden="1" x14ac:dyDescent="0.25">
      <c r="A1139" s="13" t="str">
        <f>"6226"</f>
        <v>6226</v>
      </c>
      <c r="B1139" s="13" t="str">
        <f>"6226"</f>
        <v>6226</v>
      </c>
      <c r="C1139" s="13"/>
      <c r="D1139" s="13" t="str">
        <f>"WINNICOTT"</f>
        <v>WINNICOTT</v>
      </c>
      <c r="E1139" s="13" t="str">
        <f t="shared" si="111"/>
        <v>6865i</v>
      </c>
      <c r="F1139" s="13" t="str">
        <f>"172.19.224.105"</f>
        <v>172.19.224.105</v>
      </c>
      <c r="G1139" s="13" t="str">
        <f t="shared" si="108"/>
        <v>40000</v>
      </c>
      <c r="H1139" s="14" t="str">
        <f t="shared" si="109"/>
        <v>G722-G711-G729</v>
      </c>
    </row>
    <row r="1140" spans="1:8" hidden="1" x14ac:dyDescent="0.25">
      <c r="A1140" s="13" t="str">
        <f>"3500"</f>
        <v>3500</v>
      </c>
      <c r="B1140" s="13" t="str">
        <f>"3500"</f>
        <v>3500</v>
      </c>
      <c r="C1140" s="13"/>
      <c r="D1140" s="13" t="s">
        <v>110</v>
      </c>
      <c r="E1140" s="13" t="str">
        <f t="shared" si="111"/>
        <v>6865i</v>
      </c>
      <c r="F1140" s="13" t="str">
        <f>"172.19.140.109"</f>
        <v>172.19.140.109</v>
      </c>
      <c r="G1140" s="13" t="str">
        <f t="shared" si="108"/>
        <v>40000</v>
      </c>
      <c r="H1140" s="14" t="str">
        <f t="shared" si="109"/>
        <v>G722-G711-G729</v>
      </c>
    </row>
    <row r="1141" spans="1:8" hidden="1" x14ac:dyDescent="0.25">
      <c r="A1141" s="13" t="str">
        <f>"6002"</f>
        <v>6002</v>
      </c>
      <c r="B1141" s="13" t="str">
        <f>"6002"</f>
        <v>6002</v>
      </c>
      <c r="C1141" s="13"/>
      <c r="D1141" s="13" t="str">
        <f>"PREMARTINE"</f>
        <v>PREMARTINE</v>
      </c>
      <c r="E1141" s="13" t="str">
        <f t="shared" si="111"/>
        <v>6865i</v>
      </c>
      <c r="F1141" s="13" t="str">
        <f>"172.19.203.105"</f>
        <v>172.19.203.105</v>
      </c>
      <c r="G1141" s="13" t="str">
        <f t="shared" si="108"/>
        <v>40000</v>
      </c>
      <c r="H1141" s="14" t="str">
        <f t="shared" si="109"/>
        <v>G722-G711-G729</v>
      </c>
    </row>
    <row r="1142" spans="1:8" hidden="1" x14ac:dyDescent="0.25">
      <c r="A1142" s="13" t="str">
        <f>"6405"</f>
        <v>6405</v>
      </c>
      <c r="B1142" s="13" t="str">
        <f>"6405"</f>
        <v>6405</v>
      </c>
      <c r="C1142" s="13"/>
      <c r="D1142" s="13" t="str">
        <f>"OYON"</f>
        <v>OYON</v>
      </c>
      <c r="E1142" s="13" t="str">
        <f t="shared" si="111"/>
        <v>6865i</v>
      </c>
      <c r="F1142" s="13" t="str">
        <f>"172.19.210.102"</f>
        <v>172.19.210.102</v>
      </c>
      <c r="G1142" s="13" t="str">
        <f t="shared" si="108"/>
        <v>40000</v>
      </c>
      <c r="H1142" s="14" t="str">
        <f t="shared" si="109"/>
        <v>G722-G711-G729</v>
      </c>
    </row>
    <row r="1143" spans="1:8" hidden="1" x14ac:dyDescent="0.25">
      <c r="A1143" s="13" t="str">
        <f>"6419"</f>
        <v>6419</v>
      </c>
      <c r="B1143" s="13" t="str">
        <f>"6419"</f>
        <v>6419</v>
      </c>
      <c r="C1143" s="13"/>
      <c r="D1143" s="13" t="str">
        <f>"OYON"</f>
        <v>OYON</v>
      </c>
      <c r="E1143" s="13" t="str">
        <f t="shared" si="111"/>
        <v>6865i</v>
      </c>
      <c r="F1143" s="13" t="str">
        <f>"172.19.210.100"</f>
        <v>172.19.210.100</v>
      </c>
      <c r="G1143" s="13" t="str">
        <f t="shared" si="108"/>
        <v>40000</v>
      </c>
      <c r="H1143" s="14" t="str">
        <f t="shared" si="109"/>
        <v>G722-G711-G729</v>
      </c>
    </row>
    <row r="1144" spans="1:8" hidden="1" x14ac:dyDescent="0.25">
      <c r="A1144" s="13" t="str">
        <f>"7901"</f>
        <v>7901</v>
      </c>
      <c r="B1144" s="13" t="str">
        <f>"7901"</f>
        <v>7901</v>
      </c>
      <c r="C1144" s="13"/>
      <c r="D1144" s="13" t="str">
        <f>"MAS LE MANS L HUISNE"</f>
        <v>MAS LE MANS L HUISNE</v>
      </c>
      <c r="E1144" s="13" t="str">
        <f t="shared" si="111"/>
        <v>6865i</v>
      </c>
      <c r="F1144" s="13" t="str">
        <f>"172.19.136.102"</f>
        <v>172.19.136.102</v>
      </c>
      <c r="G1144" s="13" t="str">
        <f t="shared" si="108"/>
        <v>40000</v>
      </c>
      <c r="H1144" s="14" t="str">
        <f t="shared" si="109"/>
        <v>G722-G711-G729</v>
      </c>
    </row>
    <row r="1145" spans="1:8" hidden="1" x14ac:dyDescent="0.25">
      <c r="A1145" s="13" t="str">
        <f>"7800"</f>
        <v>7800</v>
      </c>
      <c r="B1145" s="13" t="str">
        <f>"7800"</f>
        <v>7800</v>
      </c>
      <c r="C1145" s="13"/>
      <c r="D1145" s="13" t="str">
        <f>"MAS ALLONNES AMARYLI"</f>
        <v>MAS ALLONNES AMARYLI</v>
      </c>
      <c r="E1145" s="13" t="str">
        <f t="shared" si="111"/>
        <v>6865i</v>
      </c>
      <c r="F1145" s="13" t="str">
        <f>"172.19.1.104"</f>
        <v>172.19.1.104</v>
      </c>
      <c r="G1145" s="13" t="str">
        <f t="shared" si="108"/>
        <v>40000</v>
      </c>
      <c r="H1145" s="14" t="str">
        <f t="shared" si="109"/>
        <v>G722-G711-G729</v>
      </c>
    </row>
    <row r="1146" spans="1:8" hidden="1" x14ac:dyDescent="0.25">
      <c r="A1146" s="13" t="str">
        <f>"6309"</f>
        <v>6309</v>
      </c>
      <c r="B1146" s="13" t="str">
        <f>"6309"</f>
        <v>6309</v>
      </c>
      <c r="C1146" s="13"/>
      <c r="D1146" s="13" t="str">
        <f>"JAMES PRADIER"</f>
        <v>JAMES PRADIER</v>
      </c>
      <c r="E1146" s="13" t="str">
        <f t="shared" si="111"/>
        <v>6865i</v>
      </c>
      <c r="F1146" s="13" t="str">
        <f>"172.19.214.101"</f>
        <v>172.19.214.101</v>
      </c>
      <c r="G1146" s="13" t="str">
        <f t="shared" si="108"/>
        <v>40000</v>
      </c>
      <c r="H1146" s="14" t="str">
        <f t="shared" si="109"/>
        <v>G722-G711-G729</v>
      </c>
    </row>
    <row r="1147" spans="1:8" hidden="1" x14ac:dyDescent="0.25">
      <c r="A1147" s="13" t="str">
        <f>"6311"</f>
        <v>6311</v>
      </c>
      <c r="B1147" s="13" t="str">
        <f>"6311"</f>
        <v>6311</v>
      </c>
      <c r="C1147" s="13"/>
      <c r="D1147" s="13" t="str">
        <f>"JAMES PRADIER"</f>
        <v>JAMES PRADIER</v>
      </c>
      <c r="E1147" s="13" t="str">
        <f t="shared" si="111"/>
        <v>6865i</v>
      </c>
      <c r="F1147" s="13" t="str">
        <f>"172.19.214.102"</f>
        <v>172.19.214.102</v>
      </c>
      <c r="G1147" s="13" t="str">
        <f t="shared" si="108"/>
        <v>40000</v>
      </c>
      <c r="H1147" s="14" t="str">
        <f t="shared" si="109"/>
        <v>G722-G711-G729</v>
      </c>
    </row>
    <row r="1148" spans="1:8" hidden="1" x14ac:dyDescent="0.25">
      <c r="A1148" s="15" t="str">
        <f>"7200"</f>
        <v>7200</v>
      </c>
      <c r="B1148" s="15" t="str">
        <f>"7200"</f>
        <v>7200</v>
      </c>
      <c r="C1148" s="15"/>
      <c r="D1148" s="15" t="str">
        <f>"CHAIGNEAU"</f>
        <v>CHAIGNEAU</v>
      </c>
      <c r="E1148" s="13" t="str">
        <f t="shared" si="111"/>
        <v>6865i</v>
      </c>
      <c r="F1148" s="15" t="str">
        <f>"172.19.225.100"</f>
        <v>172.19.225.100</v>
      </c>
      <c r="G1148" s="15" t="str">
        <f t="shared" si="108"/>
        <v>40000</v>
      </c>
      <c r="H1148" s="16" t="str">
        <f t="shared" si="109"/>
        <v>G722-G711-G729</v>
      </c>
    </row>
    <row r="1149" spans="1:8" hidden="1" x14ac:dyDescent="0.25">
      <c r="A1149" s="13" t="str">
        <f>"7218"</f>
        <v>7218</v>
      </c>
      <c r="B1149" s="13" t="str">
        <f>"7218"</f>
        <v>7218</v>
      </c>
      <c r="C1149" s="13"/>
      <c r="D1149" t="str">
        <f>"CHAIGNEAU"</f>
        <v>CHAIGNEAU</v>
      </c>
      <c r="E1149" s="13" t="str">
        <f t="shared" si="111"/>
        <v>6865i</v>
      </c>
      <c r="F1149" s="13" t="str">
        <f>"172.19.225.101"</f>
        <v>172.19.225.101</v>
      </c>
      <c r="G1149" s="13" t="str">
        <f t="shared" si="108"/>
        <v>40000</v>
      </c>
      <c r="H1149" s="14" t="str">
        <f t="shared" si="109"/>
        <v>G722-G711-G729</v>
      </c>
    </row>
    <row r="1150" spans="1:8" hidden="1" x14ac:dyDescent="0.25">
      <c r="A1150" s="13" t="str">
        <f>"4860"</f>
        <v>4860</v>
      </c>
      <c r="B1150" s="13" t="str">
        <f>"4860"</f>
        <v>4860</v>
      </c>
      <c r="C1150" s="13"/>
      <c r="D1150" t="str">
        <f>"BOURG BELE"</f>
        <v>BOURG BELE</v>
      </c>
      <c r="E1150" s="13" t="str">
        <f t="shared" si="111"/>
        <v>6865i</v>
      </c>
      <c r="F1150" s="13" t="str">
        <f>"172.19.210.103"</f>
        <v>172.19.210.103</v>
      </c>
      <c r="G1150" s="13" t="str">
        <f t="shared" si="108"/>
        <v>40000</v>
      </c>
      <c r="H1150" s="14" t="str">
        <f t="shared" si="109"/>
        <v>G722-G711-G729</v>
      </c>
    </row>
    <row r="1151" spans="1:8" hidden="1" x14ac:dyDescent="0.25">
      <c r="A1151" s="13" t="str">
        <f>"7701"</f>
        <v>7701</v>
      </c>
      <c r="B1151" s="13" t="str">
        <f>"7701"</f>
        <v>7701</v>
      </c>
      <c r="C1151" s="13"/>
      <c r="D1151" t="str">
        <f>"ARTIMON"</f>
        <v>ARTIMON</v>
      </c>
      <c r="E1151" s="13" t="str">
        <f t="shared" si="111"/>
        <v>6865i</v>
      </c>
      <c r="F1151" s="13" t="str">
        <f>"172.19.147.102"</f>
        <v>172.19.147.102</v>
      </c>
      <c r="G1151" s="13" t="str">
        <f t="shared" si="108"/>
        <v>40000</v>
      </c>
      <c r="H1151" s="14" t="str">
        <f t="shared" si="109"/>
        <v>G722-G711-G729</v>
      </c>
    </row>
    <row r="1152" spans="1:8" hidden="1" x14ac:dyDescent="0.25">
      <c r="A1152" s="13" t="str">
        <f>"7702"</f>
        <v>7702</v>
      </c>
      <c r="B1152" s="13" t="str">
        <f>"7702"</f>
        <v>7702</v>
      </c>
      <c r="C1152" s="13"/>
      <c r="D1152" t="str">
        <f>"ARTIMON"</f>
        <v>ARTIMON</v>
      </c>
      <c r="E1152" s="13" t="str">
        <f t="shared" si="111"/>
        <v>6865i</v>
      </c>
      <c r="F1152" s="13" t="str">
        <f>"172.19.147.103"</f>
        <v>172.19.147.103</v>
      </c>
      <c r="G1152" s="13" t="str">
        <f t="shared" si="108"/>
        <v>40000</v>
      </c>
      <c r="H1152" s="14" t="str">
        <f t="shared" si="109"/>
        <v>G722-G711-G729</v>
      </c>
    </row>
    <row r="1153" spans="1:8" hidden="1" x14ac:dyDescent="0.25">
      <c r="A1153" s="13" t="str">
        <f>"3316"</f>
        <v>3316</v>
      </c>
      <c r="B1153" s="13" t="str">
        <f>"3316"</f>
        <v>3316</v>
      </c>
      <c r="C1153" s="13"/>
      <c r="D1153" t="str">
        <f t="shared" ref="D1153:D1167" si="112">"ALLONNES_EPSM"</f>
        <v>ALLONNES_EPSM</v>
      </c>
      <c r="E1153" s="13" t="str">
        <f t="shared" si="111"/>
        <v>6865i</v>
      </c>
      <c r="F1153" s="13" t="str">
        <f>"172.19.1.150"</f>
        <v>172.19.1.150</v>
      </c>
      <c r="G1153" s="13" t="str">
        <f t="shared" si="108"/>
        <v>40000</v>
      </c>
      <c r="H1153" s="14" t="str">
        <f t="shared" si="109"/>
        <v>G722-G711-G729</v>
      </c>
    </row>
    <row r="1154" spans="1:8" hidden="1" x14ac:dyDescent="0.25">
      <c r="A1154" s="13" t="str">
        <f>"3330"</f>
        <v>3330</v>
      </c>
      <c r="B1154" s="13" t="str">
        <f>"3330"</f>
        <v>3330</v>
      </c>
      <c r="C1154" s="13"/>
      <c r="D1154" t="str">
        <f t="shared" si="112"/>
        <v>ALLONNES_EPSM</v>
      </c>
      <c r="E1154" s="13" t="str">
        <f t="shared" si="111"/>
        <v>6865i</v>
      </c>
      <c r="F1154" s="13" t="str">
        <f>"172.19.1.105"</f>
        <v>172.19.1.105</v>
      </c>
      <c r="G1154" s="13" t="str">
        <f t="shared" si="108"/>
        <v>40000</v>
      </c>
      <c r="H1154" s="14" t="str">
        <f t="shared" si="109"/>
        <v>G722-G711-G729</v>
      </c>
    </row>
    <row r="1155" spans="1:8" hidden="1" x14ac:dyDescent="0.25">
      <c r="A1155" s="13" t="str">
        <f>"3648"</f>
        <v>3648</v>
      </c>
      <c r="B1155" s="13" t="str">
        <f>"3648"</f>
        <v>3648</v>
      </c>
      <c r="C1155" s="13"/>
      <c r="D1155" t="str">
        <f t="shared" si="112"/>
        <v>ALLONNES_EPSM</v>
      </c>
      <c r="E1155" s="13" t="str">
        <f t="shared" si="111"/>
        <v>6865i</v>
      </c>
      <c r="F1155" s="13" t="str">
        <f>"172.19.1.116"</f>
        <v>172.19.1.116</v>
      </c>
      <c r="G1155" s="13" t="str">
        <f t="shared" si="108"/>
        <v>40000</v>
      </c>
      <c r="H1155" s="14" t="str">
        <f t="shared" si="109"/>
        <v>G722-G711-G729</v>
      </c>
    </row>
    <row r="1156" spans="1:8" hidden="1" x14ac:dyDescent="0.25">
      <c r="A1156" s="13" t="str">
        <f>"3679"</f>
        <v>3679</v>
      </c>
      <c r="B1156" s="13" t="str">
        <f>"3679"</f>
        <v>3679</v>
      </c>
      <c r="C1156" s="13"/>
      <c r="D1156" t="str">
        <f t="shared" si="112"/>
        <v>ALLONNES_EPSM</v>
      </c>
      <c r="E1156" s="13" t="str">
        <f t="shared" si="111"/>
        <v>6865i</v>
      </c>
      <c r="F1156" s="13" t="str">
        <f>"172.19.1.115"</f>
        <v>172.19.1.115</v>
      </c>
      <c r="G1156" s="13" t="str">
        <f t="shared" si="108"/>
        <v>40000</v>
      </c>
      <c r="H1156" s="14" t="str">
        <f t="shared" ref="H1156:H1183" si="113">"G722-G711-G729"</f>
        <v>G722-G711-G729</v>
      </c>
    </row>
    <row r="1157" spans="1:8" hidden="1" x14ac:dyDescent="0.25">
      <c r="A1157" s="13" t="str">
        <f>"5110"</f>
        <v>5110</v>
      </c>
      <c r="B1157" s="13" t="str">
        <f>"5110"</f>
        <v>5110</v>
      </c>
      <c r="C1157" s="13"/>
      <c r="D1157" t="str">
        <f t="shared" si="112"/>
        <v>ALLONNES_EPSM</v>
      </c>
      <c r="E1157" s="13" t="str">
        <f t="shared" si="111"/>
        <v>6865i</v>
      </c>
      <c r="F1157" s="13" t="str">
        <f>"172.19.1.122"</f>
        <v>172.19.1.122</v>
      </c>
      <c r="G1157" s="13" t="str">
        <f t="shared" si="108"/>
        <v>40000</v>
      </c>
      <c r="H1157" s="14" t="str">
        <f t="shared" si="113"/>
        <v>G722-G711-G729</v>
      </c>
    </row>
    <row r="1158" spans="1:8" hidden="1" x14ac:dyDescent="0.25">
      <c r="A1158" s="13" t="str">
        <f>"5111"</f>
        <v>5111</v>
      </c>
      <c r="B1158" s="13" t="str">
        <f>"5111"</f>
        <v>5111</v>
      </c>
      <c r="C1158" s="13"/>
      <c r="D1158" t="str">
        <f t="shared" si="112"/>
        <v>ALLONNES_EPSM</v>
      </c>
      <c r="E1158" s="13" t="str">
        <f t="shared" si="111"/>
        <v>6865i</v>
      </c>
      <c r="F1158" s="13" t="str">
        <f>"172.19.1.114"</f>
        <v>172.19.1.114</v>
      </c>
      <c r="G1158" s="13" t="str">
        <f t="shared" si="108"/>
        <v>40000</v>
      </c>
      <c r="H1158" s="14" t="str">
        <f t="shared" si="113"/>
        <v>G722-G711-G729</v>
      </c>
    </row>
    <row r="1159" spans="1:8" hidden="1" x14ac:dyDescent="0.25">
      <c r="A1159" s="13" t="str">
        <f>"5120"</f>
        <v>5120</v>
      </c>
      <c r="B1159" s="13" t="str">
        <f>"5120"</f>
        <v>5120</v>
      </c>
      <c r="C1159" s="13"/>
      <c r="D1159" t="str">
        <f t="shared" si="112"/>
        <v>ALLONNES_EPSM</v>
      </c>
      <c r="E1159" s="13" t="str">
        <f t="shared" si="111"/>
        <v>6865i</v>
      </c>
      <c r="F1159" s="13" t="str">
        <f>"172.19.1.113"</f>
        <v>172.19.1.113</v>
      </c>
      <c r="G1159" s="13" t="str">
        <f t="shared" si="108"/>
        <v>40000</v>
      </c>
      <c r="H1159" s="14" t="str">
        <f t="shared" si="113"/>
        <v>G722-G711-G729</v>
      </c>
    </row>
    <row r="1160" spans="1:8" hidden="1" x14ac:dyDescent="0.25">
      <c r="A1160" s="13" t="str">
        <f>"5169"</f>
        <v>5169</v>
      </c>
      <c r="B1160" s="13" t="str">
        <f>"5169"</f>
        <v>5169</v>
      </c>
      <c r="C1160" s="13"/>
      <c r="D1160" t="str">
        <f t="shared" si="112"/>
        <v>ALLONNES_EPSM</v>
      </c>
      <c r="E1160" s="13" t="str">
        <f t="shared" si="111"/>
        <v>6865i</v>
      </c>
      <c r="F1160" s="13" t="str">
        <f>"172.19.1.120"</f>
        <v>172.19.1.120</v>
      </c>
      <c r="G1160" s="13" t="str">
        <f>"40002"</f>
        <v>40002</v>
      </c>
      <c r="H1160" s="14" t="str">
        <f t="shared" si="113"/>
        <v>G722-G711-G729</v>
      </c>
    </row>
    <row r="1161" spans="1:8" hidden="1" x14ac:dyDescent="0.25">
      <c r="A1161" s="13" t="str">
        <f>"5174"</f>
        <v>5174</v>
      </c>
      <c r="B1161" s="13" t="str">
        <f>"5174"</f>
        <v>5174</v>
      </c>
      <c r="C1161" s="13"/>
      <c r="D1161" t="str">
        <f t="shared" si="112"/>
        <v>ALLONNES_EPSM</v>
      </c>
      <c r="E1161" s="13" t="str">
        <f t="shared" si="111"/>
        <v>6865i</v>
      </c>
      <c r="F1161" s="13" t="str">
        <f>"172.19.1.127"</f>
        <v>172.19.1.127</v>
      </c>
      <c r="G1161" s="13" t="str">
        <f>"40000"</f>
        <v>40000</v>
      </c>
      <c r="H1161" s="14" t="str">
        <f t="shared" si="113"/>
        <v>G722-G711-G729</v>
      </c>
    </row>
    <row r="1162" spans="1:8" hidden="1" x14ac:dyDescent="0.25">
      <c r="A1162" s="13" t="str">
        <f>"5193"</f>
        <v>5193</v>
      </c>
      <c r="B1162" s="13" t="str">
        <f>"5193"</f>
        <v>5193</v>
      </c>
      <c r="C1162" s="13"/>
      <c r="D1162" t="str">
        <f t="shared" si="112"/>
        <v>ALLONNES_EPSM</v>
      </c>
      <c r="E1162" s="13" t="str">
        <f t="shared" si="111"/>
        <v>6865i</v>
      </c>
      <c r="F1162" s="13" t="str">
        <f>"172.19.1.145"</f>
        <v>172.19.1.145</v>
      </c>
      <c r="G1162" s="13" t="str">
        <f>"40000"</f>
        <v>40000</v>
      </c>
      <c r="H1162" s="14" t="str">
        <f t="shared" si="113"/>
        <v>G722-G711-G729</v>
      </c>
    </row>
    <row r="1163" spans="1:8" hidden="1" x14ac:dyDescent="0.25">
      <c r="A1163" s="13" t="str">
        <f>"5215"</f>
        <v>5215</v>
      </c>
      <c r="B1163" s="13" t="str">
        <f>"5215"</f>
        <v>5215</v>
      </c>
      <c r="C1163" s="13"/>
      <c r="D1163" t="str">
        <f t="shared" si="112"/>
        <v>ALLONNES_EPSM</v>
      </c>
      <c r="E1163" s="13" t="str">
        <f t="shared" si="111"/>
        <v>6865i</v>
      </c>
      <c r="F1163" s="13" t="str">
        <f>"172.19.1.126"</f>
        <v>172.19.1.126</v>
      </c>
      <c r="G1163" s="13" t="str">
        <f>"40000"</f>
        <v>40000</v>
      </c>
      <c r="H1163" s="14" t="str">
        <f t="shared" si="113"/>
        <v>G722-G711-G729</v>
      </c>
    </row>
    <row r="1164" spans="1:8" hidden="1" x14ac:dyDescent="0.25">
      <c r="A1164" s="13" t="str">
        <f>"5609"</f>
        <v>5609</v>
      </c>
      <c r="B1164" s="13" t="str">
        <f>"5609"</f>
        <v>5609</v>
      </c>
      <c r="C1164" s="13"/>
      <c r="D1164" t="str">
        <f t="shared" si="112"/>
        <v>ALLONNES_EPSM</v>
      </c>
      <c r="E1164" s="13" t="str">
        <f t="shared" si="111"/>
        <v>6865i</v>
      </c>
      <c r="F1164" s="13" t="str">
        <f>"172.19.1.111"</f>
        <v>172.19.1.111</v>
      </c>
      <c r="G1164" s="13" t="str">
        <f>"40000"</f>
        <v>40000</v>
      </c>
      <c r="H1164" s="14" t="str">
        <f t="shared" si="113"/>
        <v>G722-G711-G729</v>
      </c>
    </row>
    <row r="1165" spans="1:8" hidden="1" x14ac:dyDescent="0.25">
      <c r="A1165" s="13" t="str">
        <f>"5634"</f>
        <v>5634</v>
      </c>
      <c r="B1165" s="13" t="str">
        <f>"5634"</f>
        <v>5634</v>
      </c>
      <c r="C1165" s="13"/>
      <c r="D1165" t="str">
        <f t="shared" si="112"/>
        <v>ALLONNES_EPSM</v>
      </c>
      <c r="E1165" s="13" t="str">
        <f t="shared" si="111"/>
        <v>6865i</v>
      </c>
      <c r="F1165" s="13" t="str">
        <f>"172.19.1.110"</f>
        <v>172.19.1.110</v>
      </c>
      <c r="G1165" s="13" t="str">
        <f>"40000"</f>
        <v>40000</v>
      </c>
      <c r="H1165" s="14" t="str">
        <f t="shared" si="113"/>
        <v>G722-G711-G729</v>
      </c>
    </row>
    <row r="1166" spans="1:8" hidden="1" x14ac:dyDescent="0.25">
      <c r="A1166" s="13" t="str">
        <f>"5635"</f>
        <v>5635</v>
      </c>
      <c r="B1166" s="13" t="str">
        <f>"5635"</f>
        <v>5635</v>
      </c>
      <c r="C1166" s="13"/>
      <c r="D1166" t="str">
        <f t="shared" si="112"/>
        <v>ALLONNES_EPSM</v>
      </c>
      <c r="E1166" s="13" t="str">
        <f t="shared" si="111"/>
        <v>6865i</v>
      </c>
      <c r="F1166" s="13" t="str">
        <f>"172.19.1.109"</f>
        <v>172.19.1.109</v>
      </c>
      <c r="G1166" s="13" t="str">
        <f>"40002"</f>
        <v>40002</v>
      </c>
      <c r="H1166" s="14" t="str">
        <f t="shared" si="113"/>
        <v>G722-G711-G729</v>
      </c>
    </row>
    <row r="1167" spans="1:8" hidden="1" x14ac:dyDescent="0.25">
      <c r="A1167" s="13" t="str">
        <f>"5636"</f>
        <v>5636</v>
      </c>
      <c r="B1167" s="13" t="str">
        <f>"5636"</f>
        <v>5636</v>
      </c>
      <c r="C1167" s="13"/>
      <c r="D1167" t="str">
        <f t="shared" si="112"/>
        <v>ALLONNES_EPSM</v>
      </c>
      <c r="E1167" s="13" t="str">
        <f t="shared" si="111"/>
        <v>6865i</v>
      </c>
      <c r="F1167" s="13" t="str">
        <f>"172.19.1.108"</f>
        <v>172.19.1.108</v>
      </c>
      <c r="G1167" s="13" t="str">
        <f t="shared" ref="G1167:G1188" si="114">"40000"</f>
        <v>40000</v>
      </c>
      <c r="H1167" s="14" t="str">
        <f t="shared" si="113"/>
        <v>G722-G711-G729</v>
      </c>
    </row>
    <row r="1168" spans="1:8" hidden="1" x14ac:dyDescent="0.25">
      <c r="A1168" s="13" t="str">
        <f>"6222"</f>
        <v>6222</v>
      </c>
      <c r="B1168" s="13" t="str">
        <f>"6222"</f>
        <v>6222</v>
      </c>
      <c r="C1168" s="13"/>
      <c r="D1168" t="str">
        <f>"WINNICOTT"</f>
        <v>WINNICOTT</v>
      </c>
      <c r="E1168" s="13" t="str">
        <f t="shared" ref="E1168:E1188" si="115">"6863i"</f>
        <v>6863i</v>
      </c>
      <c r="F1168" s="13" t="str">
        <f>"172.19.224.104"</f>
        <v>172.19.224.104</v>
      </c>
      <c r="G1168" s="13" t="str">
        <f t="shared" si="114"/>
        <v>40000</v>
      </c>
      <c r="H1168" s="14" t="str">
        <f t="shared" si="113"/>
        <v>G722-G711-G729</v>
      </c>
    </row>
    <row r="1169" spans="1:8" hidden="1" x14ac:dyDescent="0.25">
      <c r="A1169" s="13" t="str">
        <f>"6223"</f>
        <v>6223</v>
      </c>
      <c r="B1169" s="13" t="str">
        <f>"6223"</f>
        <v>6223</v>
      </c>
      <c r="C1169" s="13"/>
      <c r="D1169" t="str">
        <f>"WINNICOTT"</f>
        <v>WINNICOTT</v>
      </c>
      <c r="E1169" s="13" t="str">
        <f t="shared" si="115"/>
        <v>6863i</v>
      </c>
      <c r="F1169" s="13" t="str">
        <f>"172.19.224.103"</f>
        <v>172.19.224.103</v>
      </c>
      <c r="G1169" s="13" t="str">
        <f t="shared" si="114"/>
        <v>40000</v>
      </c>
      <c r="H1169" s="14" t="str">
        <f t="shared" si="113"/>
        <v>G722-G711-G729</v>
      </c>
    </row>
    <row r="1170" spans="1:8" hidden="1" x14ac:dyDescent="0.25">
      <c r="A1170" s="13" t="str">
        <f>"4002"</f>
        <v>4002</v>
      </c>
      <c r="B1170" s="13" t="str">
        <f>"4002"</f>
        <v>4002</v>
      </c>
      <c r="C1170" s="13"/>
      <c r="D1170" t="str">
        <f>"SAINT CALAIS"</f>
        <v>SAINT CALAIS</v>
      </c>
      <c r="E1170" s="13" t="str">
        <f t="shared" si="115"/>
        <v>6863i</v>
      </c>
      <c r="F1170" s="13" t="str">
        <f>"172.19.138.103"</f>
        <v>172.19.138.103</v>
      </c>
      <c r="G1170" s="13" t="str">
        <f t="shared" si="114"/>
        <v>40000</v>
      </c>
      <c r="H1170" s="14" t="str">
        <f t="shared" si="113"/>
        <v>G722-G711-G729</v>
      </c>
    </row>
    <row r="1171" spans="1:8" hidden="1" x14ac:dyDescent="0.25">
      <c r="A1171" s="13" t="str">
        <f>"4004"</f>
        <v>4004</v>
      </c>
      <c r="B1171" s="13" t="str">
        <f>"4004"</f>
        <v>4004</v>
      </c>
      <c r="C1171" s="13"/>
      <c r="D1171" t="str">
        <f>"SAINT CALAIS"</f>
        <v>SAINT CALAIS</v>
      </c>
      <c r="E1171" s="13" t="str">
        <f t="shared" si="115"/>
        <v>6863i</v>
      </c>
      <c r="F1171" s="13" t="str">
        <f>"172.19.138.100"</f>
        <v>172.19.138.100</v>
      </c>
      <c r="G1171" s="13" t="str">
        <f t="shared" si="114"/>
        <v>40000</v>
      </c>
      <c r="H1171" s="14" t="str">
        <f t="shared" si="113"/>
        <v>G722-G711-G729</v>
      </c>
    </row>
    <row r="1172" spans="1:8" hidden="1" x14ac:dyDescent="0.25">
      <c r="A1172" s="13" t="str">
        <f>"3501"</f>
        <v>3501</v>
      </c>
      <c r="B1172" s="13" t="str">
        <f>"3501"</f>
        <v>3501</v>
      </c>
      <c r="C1172" s="13"/>
      <c r="D1172" t="s">
        <v>110</v>
      </c>
      <c r="E1172" s="13" t="str">
        <f t="shared" si="115"/>
        <v>6863i</v>
      </c>
      <c r="F1172" s="13" t="str">
        <f>"172.19.140.120"</f>
        <v>172.19.140.120</v>
      </c>
      <c r="G1172" s="13" t="str">
        <f t="shared" si="114"/>
        <v>40000</v>
      </c>
      <c r="H1172" s="14" t="str">
        <f t="shared" si="113"/>
        <v>G722-G711-G729</v>
      </c>
    </row>
    <row r="1173" spans="1:8" hidden="1" x14ac:dyDescent="0.25">
      <c r="A1173" s="13" t="str">
        <f>"3503"</f>
        <v>3503</v>
      </c>
      <c r="B1173" s="13" t="str">
        <f>"3503"</f>
        <v>3503</v>
      </c>
      <c r="C1173" s="13"/>
      <c r="D1173" t="s">
        <v>110</v>
      </c>
      <c r="E1173" s="13" t="str">
        <f t="shared" si="115"/>
        <v>6863i</v>
      </c>
      <c r="F1173" s="13" t="str">
        <f>"172.19.140.117"</f>
        <v>172.19.140.117</v>
      </c>
      <c r="G1173" s="13" t="str">
        <f t="shared" si="114"/>
        <v>40000</v>
      </c>
      <c r="H1173" s="14" t="str">
        <f t="shared" si="113"/>
        <v>G722-G711-G729</v>
      </c>
    </row>
    <row r="1174" spans="1:8" hidden="1" x14ac:dyDescent="0.25">
      <c r="A1174" s="13" t="str">
        <f>"3505"</f>
        <v>3505</v>
      </c>
      <c r="B1174" s="13" t="str">
        <f>"3505"</f>
        <v>3505</v>
      </c>
      <c r="C1174" s="13"/>
      <c r="D1174" t="s">
        <v>110</v>
      </c>
      <c r="E1174" s="13" t="str">
        <f t="shared" si="115"/>
        <v>6863i</v>
      </c>
      <c r="F1174" s="13" t="str">
        <f>"172.19.140.115"</f>
        <v>172.19.140.115</v>
      </c>
      <c r="G1174" s="13" t="str">
        <f t="shared" si="114"/>
        <v>40000</v>
      </c>
      <c r="H1174" s="14" t="str">
        <f t="shared" si="113"/>
        <v>G722-G711-G729</v>
      </c>
    </row>
    <row r="1175" spans="1:8" hidden="1" x14ac:dyDescent="0.25">
      <c r="A1175" s="13" t="str">
        <f>"3506"</f>
        <v>3506</v>
      </c>
      <c r="B1175" s="13" t="str">
        <f>"3506"</f>
        <v>3506</v>
      </c>
      <c r="C1175" s="13"/>
      <c r="D1175" t="s">
        <v>110</v>
      </c>
      <c r="E1175" s="13" t="str">
        <f t="shared" si="115"/>
        <v>6863i</v>
      </c>
      <c r="F1175" s="13" t="str">
        <f>"172.19.140.113"</f>
        <v>172.19.140.113</v>
      </c>
      <c r="G1175" s="13" t="str">
        <f t="shared" si="114"/>
        <v>40000</v>
      </c>
      <c r="H1175" s="14" t="str">
        <f t="shared" si="113"/>
        <v>G722-G711-G729</v>
      </c>
    </row>
    <row r="1176" spans="1:8" hidden="1" x14ac:dyDescent="0.25">
      <c r="A1176" s="13" t="str">
        <f>"3507"</f>
        <v>3507</v>
      </c>
      <c r="B1176" s="13" t="str">
        <f>"3507"</f>
        <v>3507</v>
      </c>
      <c r="C1176" s="13"/>
      <c r="D1176" t="s">
        <v>110</v>
      </c>
      <c r="E1176" s="13" t="str">
        <f t="shared" si="115"/>
        <v>6863i</v>
      </c>
      <c r="F1176" s="13" t="str">
        <f>"172.19.140.118"</f>
        <v>172.19.140.118</v>
      </c>
      <c r="G1176" s="13" t="str">
        <f t="shared" si="114"/>
        <v>40000</v>
      </c>
      <c r="H1176" s="14" t="str">
        <f t="shared" si="113"/>
        <v>G722-G711-G729</v>
      </c>
    </row>
    <row r="1177" spans="1:8" hidden="1" x14ac:dyDescent="0.25">
      <c r="A1177" s="13" t="str">
        <f>"3508"</f>
        <v>3508</v>
      </c>
      <c r="B1177" s="13" t="str">
        <f>"3508"</f>
        <v>3508</v>
      </c>
      <c r="C1177" s="13"/>
      <c r="D1177" t="s">
        <v>110</v>
      </c>
      <c r="E1177" s="13" t="str">
        <f t="shared" si="115"/>
        <v>6863i</v>
      </c>
      <c r="F1177" s="13" t="str">
        <f>"172.19.140.121"</f>
        <v>172.19.140.121</v>
      </c>
      <c r="G1177" s="13" t="str">
        <f t="shared" si="114"/>
        <v>40000</v>
      </c>
      <c r="H1177" s="14" t="str">
        <f t="shared" si="113"/>
        <v>G722-G711-G729</v>
      </c>
    </row>
    <row r="1178" spans="1:8" hidden="1" x14ac:dyDescent="0.25">
      <c r="A1178" s="13" t="str">
        <f>"3510"</f>
        <v>3510</v>
      </c>
      <c r="B1178" s="13" t="str">
        <f>"3510"</f>
        <v>3510</v>
      </c>
      <c r="C1178" s="13"/>
      <c r="D1178" t="s">
        <v>110</v>
      </c>
      <c r="E1178" s="13" t="str">
        <f t="shared" si="115"/>
        <v>6863i</v>
      </c>
      <c r="F1178" s="13" t="str">
        <f>"172.19.140.114"</f>
        <v>172.19.140.114</v>
      </c>
      <c r="G1178" s="13" t="str">
        <f t="shared" si="114"/>
        <v>40000</v>
      </c>
      <c r="H1178" s="14" t="str">
        <f t="shared" si="113"/>
        <v>G722-G711-G729</v>
      </c>
    </row>
    <row r="1179" spans="1:8" hidden="1" x14ac:dyDescent="0.25">
      <c r="A1179" s="13" t="str">
        <f>"3511"</f>
        <v>3511</v>
      </c>
      <c r="B1179" s="13" t="str">
        <f>"3511"</f>
        <v>3511</v>
      </c>
      <c r="C1179" s="13"/>
      <c r="D1179" t="s">
        <v>110</v>
      </c>
      <c r="E1179" s="13" t="str">
        <f t="shared" si="115"/>
        <v>6863i</v>
      </c>
      <c r="F1179" s="13" t="str">
        <f>"172.19.140.111"</f>
        <v>172.19.140.111</v>
      </c>
      <c r="G1179" s="13" t="str">
        <f t="shared" si="114"/>
        <v>40000</v>
      </c>
      <c r="H1179" s="14" t="str">
        <f t="shared" si="113"/>
        <v>G722-G711-G729</v>
      </c>
    </row>
    <row r="1180" spans="1:8" hidden="1" x14ac:dyDescent="0.25">
      <c r="A1180" s="13" t="str">
        <f>"3512"</f>
        <v>3512</v>
      </c>
      <c r="B1180" s="13" t="str">
        <f>"3512"</f>
        <v>3512</v>
      </c>
      <c r="C1180" s="13"/>
      <c r="D1180" t="s">
        <v>110</v>
      </c>
      <c r="E1180" s="13" t="str">
        <f t="shared" si="115"/>
        <v>6863i</v>
      </c>
      <c r="F1180" s="13" t="str">
        <f>"172.19.140.116"</f>
        <v>172.19.140.116</v>
      </c>
      <c r="G1180" s="13" t="str">
        <f t="shared" si="114"/>
        <v>40000</v>
      </c>
      <c r="H1180" s="14" t="str">
        <f t="shared" si="113"/>
        <v>G722-G711-G729</v>
      </c>
    </row>
    <row r="1181" spans="1:8" hidden="1" x14ac:dyDescent="0.25">
      <c r="A1181" s="13" t="str">
        <f>"3513"</f>
        <v>3513</v>
      </c>
      <c r="B1181" s="13" t="str">
        <f>"3513"</f>
        <v>3513</v>
      </c>
      <c r="C1181" s="13"/>
      <c r="D1181" t="s">
        <v>110</v>
      </c>
      <c r="E1181" s="13" t="str">
        <f t="shared" si="115"/>
        <v>6863i</v>
      </c>
      <c r="F1181" s="13" t="str">
        <f>"172.19.140.110"</f>
        <v>172.19.140.110</v>
      </c>
      <c r="G1181" s="13" t="str">
        <f t="shared" si="114"/>
        <v>40000</v>
      </c>
      <c r="H1181" s="14" t="str">
        <f t="shared" si="113"/>
        <v>G722-G711-G729</v>
      </c>
    </row>
    <row r="1182" spans="1:8" hidden="1" x14ac:dyDescent="0.25">
      <c r="A1182" s="13" t="str">
        <f>"6033"</f>
        <v>6033</v>
      </c>
      <c r="B1182" s="13" t="str">
        <f>"6033"</f>
        <v>6033</v>
      </c>
      <c r="C1182" s="13"/>
      <c r="D1182" t="str">
        <f>"PREMARTINE"</f>
        <v>PREMARTINE</v>
      </c>
      <c r="E1182" s="13" t="str">
        <f t="shared" si="115"/>
        <v>6863i</v>
      </c>
      <c r="F1182" s="13" t="str">
        <f>"172.19.203.214"</f>
        <v>172.19.203.214</v>
      </c>
      <c r="G1182" s="13" t="str">
        <f t="shared" si="114"/>
        <v>40000</v>
      </c>
      <c r="H1182" s="14" t="str">
        <f t="shared" si="113"/>
        <v>G722-G711-G729</v>
      </c>
    </row>
    <row r="1183" spans="1:8" hidden="1" x14ac:dyDescent="0.25">
      <c r="A1183" s="13" t="str">
        <f>"4111"</f>
        <v>4111</v>
      </c>
      <c r="B1183" s="13" t="str">
        <f>"4111"</f>
        <v>4111</v>
      </c>
      <c r="C1183" s="13"/>
      <c r="D1183" t="str">
        <f>"LA FLECHE"</f>
        <v>LA FLECHE</v>
      </c>
      <c r="E1183" s="13" t="str">
        <f t="shared" si="115"/>
        <v>6863i</v>
      </c>
      <c r="F1183" s="13" t="str">
        <f>"172.19.144.103"</f>
        <v>172.19.144.103</v>
      </c>
      <c r="G1183" s="13" t="str">
        <f t="shared" si="114"/>
        <v>40000</v>
      </c>
      <c r="H1183" s="14" t="str">
        <f t="shared" si="113"/>
        <v>G722-G711-G729</v>
      </c>
    </row>
    <row r="1184" spans="1:8" hidden="1" x14ac:dyDescent="0.25">
      <c r="A1184" s="13" t="str">
        <f>"4117"</f>
        <v>4117</v>
      </c>
      <c r="B1184" s="13" t="str">
        <f>"4117"</f>
        <v>4117</v>
      </c>
      <c r="C1184" s="13"/>
      <c r="D1184" t="str">
        <f>"LA FLECHE"</f>
        <v>LA FLECHE</v>
      </c>
      <c r="E1184" s="13" t="str">
        <f t="shared" si="115"/>
        <v>6863i</v>
      </c>
      <c r="F1184" s="13" t="str">
        <f>"172.19.144.100"</f>
        <v>172.19.144.100</v>
      </c>
      <c r="G1184" s="13" t="str">
        <f t="shared" si="114"/>
        <v>40000</v>
      </c>
      <c r="H1184" s="14"/>
    </row>
    <row r="1185" spans="1:8" hidden="1" x14ac:dyDescent="0.25">
      <c r="A1185" s="13" t="str">
        <f>"7107"</f>
        <v>7107</v>
      </c>
      <c r="B1185" s="13" t="str">
        <f>"7107"</f>
        <v>7107</v>
      </c>
      <c r="C1185" s="13"/>
      <c r="D1185" t="str">
        <f>"GAZONFIER"</f>
        <v>GAZONFIER</v>
      </c>
      <c r="E1185" s="13" t="str">
        <f t="shared" si="115"/>
        <v>6863i</v>
      </c>
      <c r="F1185" s="13" t="str">
        <f>"172.19.222.101"</f>
        <v>172.19.222.101</v>
      </c>
      <c r="G1185" s="13" t="str">
        <f t="shared" si="114"/>
        <v>40000</v>
      </c>
      <c r="H1185" s="14" t="str">
        <f>"G722-G711-G729"</f>
        <v>G722-G711-G729</v>
      </c>
    </row>
    <row r="1186" spans="1:8" hidden="1" x14ac:dyDescent="0.25">
      <c r="A1186" s="13" t="str">
        <f>"6806"</f>
        <v>6806</v>
      </c>
      <c r="B1186" s="13" t="str">
        <f>"6806"</f>
        <v>6806</v>
      </c>
      <c r="C1186" s="13"/>
      <c r="D1186" t="str">
        <f>"BOURG BELE"</f>
        <v>BOURG BELE</v>
      </c>
      <c r="E1186" s="13" t="str">
        <f t="shared" si="115"/>
        <v>6863i</v>
      </c>
      <c r="F1186" s="13" t="str">
        <f>"172.19.216.102"</f>
        <v>172.19.216.102</v>
      </c>
      <c r="G1186" s="13" t="str">
        <f t="shared" si="114"/>
        <v>40000</v>
      </c>
      <c r="H1186" s="14" t="str">
        <f>"G722-G711-G729"</f>
        <v>G722-G711-G729</v>
      </c>
    </row>
    <row r="1187" spans="1:8" hidden="1" x14ac:dyDescent="0.25">
      <c r="A1187" s="13" t="str">
        <f>"6808"</f>
        <v>6808</v>
      </c>
      <c r="B1187" s="13" t="str">
        <f>"6808"</f>
        <v>6808</v>
      </c>
      <c r="C1187" s="13"/>
      <c r="D1187" t="str">
        <f>"BOURG BELE"</f>
        <v>BOURG BELE</v>
      </c>
      <c r="E1187" s="13" t="str">
        <f t="shared" si="115"/>
        <v>6863i</v>
      </c>
      <c r="F1187" s="13" t="str">
        <f>"172.19.216.101"</f>
        <v>172.19.216.101</v>
      </c>
      <c r="G1187" s="13" t="str">
        <f t="shared" si="114"/>
        <v>40000</v>
      </c>
      <c r="H1187" s="14" t="str">
        <f>"G722-G711-G729"</f>
        <v>G722-G711-G729</v>
      </c>
    </row>
    <row r="1188" spans="1:8" hidden="1" x14ac:dyDescent="0.25">
      <c r="A1188" s="13" t="str">
        <f>"3486"</f>
        <v>3486</v>
      </c>
      <c r="B1188" s="13" t="str">
        <f>"3486"</f>
        <v>3486</v>
      </c>
      <c r="C1188" s="13"/>
      <c r="D1188" t="str">
        <f>"ALLONNES_EPSM"</f>
        <v>ALLONNES_EPSM</v>
      </c>
      <c r="E1188" s="13" t="str">
        <f t="shared" si="115"/>
        <v>6863i</v>
      </c>
      <c r="F1188" s="13" t="str">
        <f>"172.19.1.121"</f>
        <v>172.19.1.121</v>
      </c>
      <c r="G1188" s="13" t="str">
        <f t="shared" si="114"/>
        <v>40000</v>
      </c>
      <c r="H1188" s="14" t="str">
        <f>"G722-G711-G729"</f>
        <v>G722-G711-G729</v>
      </c>
    </row>
    <row r="1189" spans="1:8" hidden="1" x14ac:dyDescent="0.25">
      <c r="A1189" s="13" t="str">
        <f>"6205"</f>
        <v>6205</v>
      </c>
      <c r="B1189" s="13" t="str">
        <f>"6205"</f>
        <v>6205</v>
      </c>
      <c r="C1189" s="13"/>
      <c r="D1189" t="str">
        <f t="shared" ref="D1189:D1194" si="116">"WINNICOTT"</f>
        <v>WINNICOTT</v>
      </c>
      <c r="E1189" s="13" t="s">
        <v>115</v>
      </c>
      <c r="F1189" s="13"/>
      <c r="G1189" s="13"/>
      <c r="H1189" s="14"/>
    </row>
    <row r="1190" spans="1:8" hidden="1" x14ac:dyDescent="0.25">
      <c r="A1190" s="13" t="str">
        <f>"6229"</f>
        <v>6229</v>
      </c>
      <c r="B1190" s="13" t="str">
        <f>"6229"</f>
        <v>6229</v>
      </c>
      <c r="C1190" s="13"/>
      <c r="D1190" t="str">
        <f t="shared" si="116"/>
        <v>WINNICOTT</v>
      </c>
      <c r="E1190" s="13" t="s">
        <v>115</v>
      </c>
      <c r="F1190" s="13"/>
      <c r="G1190" s="13"/>
      <c r="H1190" s="14"/>
    </row>
    <row r="1191" spans="1:8" hidden="1" x14ac:dyDescent="0.25">
      <c r="A1191" s="13" t="str">
        <f>"7686"</f>
        <v>7686</v>
      </c>
      <c r="B1191" s="13" t="str">
        <f>"7686"</f>
        <v>7686</v>
      </c>
      <c r="C1191" s="13"/>
      <c r="D1191" t="str">
        <f t="shared" si="116"/>
        <v>WINNICOTT</v>
      </c>
      <c r="E1191" s="13" t="s">
        <v>115</v>
      </c>
      <c r="F1191" s="13"/>
      <c r="G1191" s="13"/>
      <c r="H1191" s="14"/>
    </row>
    <row r="1192" spans="1:8" hidden="1" x14ac:dyDescent="0.25">
      <c r="A1192" s="13" t="str">
        <f>"7688"</f>
        <v>7688</v>
      </c>
      <c r="B1192" s="13" t="str">
        <f>"7687"</f>
        <v>7687</v>
      </c>
      <c r="C1192" s="13"/>
      <c r="D1192" t="str">
        <f t="shared" si="116"/>
        <v>WINNICOTT</v>
      </c>
      <c r="E1192" s="13" t="s">
        <v>115</v>
      </c>
      <c r="F1192" s="13"/>
      <c r="G1192" s="13"/>
      <c r="H1192" s="14"/>
    </row>
    <row r="1193" spans="1:8" hidden="1" x14ac:dyDescent="0.25">
      <c r="A1193" s="13" t="str">
        <f>"7689"</f>
        <v>7689</v>
      </c>
      <c r="B1193" s="13" t="str">
        <f>"7689"</f>
        <v>7689</v>
      </c>
      <c r="C1193" s="13"/>
      <c r="D1193" t="str">
        <f t="shared" si="116"/>
        <v>WINNICOTT</v>
      </c>
      <c r="E1193" s="13" t="s">
        <v>115</v>
      </c>
      <c r="F1193" s="13"/>
      <c r="G1193" s="13"/>
      <c r="H1193" s="14"/>
    </row>
    <row r="1194" spans="1:8" hidden="1" x14ac:dyDescent="0.25">
      <c r="A1194" s="13" t="str">
        <f>"8902"</f>
        <v>8902</v>
      </c>
      <c r="B1194" s="13" t="str">
        <f>"8902"</f>
        <v>8902</v>
      </c>
      <c r="C1194" s="13"/>
      <c r="D1194" t="str">
        <f t="shared" si="116"/>
        <v>WINNICOTT</v>
      </c>
      <c r="E1194" s="13" t="s">
        <v>115</v>
      </c>
      <c r="F1194" s="13"/>
      <c r="G1194" s="13"/>
      <c r="H1194" s="14"/>
    </row>
    <row r="1195" spans="1:8" hidden="1" x14ac:dyDescent="0.25">
      <c r="A1195" s="13" t="str">
        <f>"7829"</f>
        <v>7829</v>
      </c>
      <c r="B1195" s="13" t="str">
        <f>"7829"</f>
        <v>7829</v>
      </c>
      <c r="C1195" s="13"/>
      <c r="D1195" t="str">
        <f>"SERVEURCOM"</f>
        <v>SERVEURCOM</v>
      </c>
      <c r="E1195" s="13" t="s">
        <v>115</v>
      </c>
      <c r="F1195" s="13"/>
      <c r="G1195" s="13"/>
      <c r="H1195" s="14"/>
    </row>
    <row r="1196" spans="1:8" hidden="1" x14ac:dyDescent="0.25">
      <c r="A1196" s="13" t="str">
        <f>"7998"</f>
        <v>7998</v>
      </c>
      <c r="B1196" s="13" t="str">
        <f>"7998"</f>
        <v>7998</v>
      </c>
      <c r="C1196" s="13"/>
      <c r="D1196" t="str">
        <f>"SERVEURCOM"</f>
        <v>SERVEURCOM</v>
      </c>
      <c r="E1196" s="13" t="s">
        <v>115</v>
      </c>
      <c r="F1196" s="13"/>
      <c r="G1196" s="13"/>
      <c r="H1196" s="14"/>
    </row>
    <row r="1197" spans="1:8" hidden="1" x14ac:dyDescent="0.25">
      <c r="A1197" s="13"/>
      <c r="B1197" s="13" t="str">
        <f>"7658"</f>
        <v>7658</v>
      </c>
      <c r="C1197" s="13"/>
      <c r="D1197" t="str">
        <f>"PREMARTINE"</f>
        <v>PREMARTINE</v>
      </c>
      <c r="E1197" s="13" t="s">
        <v>115</v>
      </c>
      <c r="F1197" s="13"/>
      <c r="G1197" s="13"/>
      <c r="H1197" s="14"/>
    </row>
    <row r="1198" spans="1:8" hidden="1" x14ac:dyDescent="0.25">
      <c r="A1198" s="13"/>
      <c r="B1198" s="13" t="str">
        <f>"7659"</f>
        <v>7659</v>
      </c>
      <c r="C1198" s="13"/>
      <c r="D1198" t="str">
        <f>"PREMARTINE"</f>
        <v>PREMARTINE</v>
      </c>
      <c r="E1198" s="13" t="s">
        <v>115</v>
      </c>
      <c r="F1198" s="13"/>
      <c r="G1198" s="13"/>
      <c r="H1198" s="14"/>
    </row>
    <row r="1199" spans="1:8" hidden="1" x14ac:dyDescent="0.25">
      <c r="A1199" s="13" t="str">
        <f>"6950"</f>
        <v>6950</v>
      </c>
      <c r="B1199" s="13" t="str">
        <f>"6950"</f>
        <v>6950</v>
      </c>
      <c r="C1199" s="13"/>
      <c r="D1199" t="str">
        <f>"PICASSO"</f>
        <v>PICASSO</v>
      </c>
      <c r="E1199" s="13" t="s">
        <v>115</v>
      </c>
      <c r="F1199" s="13"/>
      <c r="G1199" s="13"/>
      <c r="H1199" s="14"/>
    </row>
    <row r="1200" spans="1:8" hidden="1" x14ac:dyDescent="0.25">
      <c r="A1200" s="13" t="str">
        <f>"7683"</f>
        <v>7683</v>
      </c>
      <c r="B1200" s="13" t="str">
        <f>"7683"</f>
        <v>7683</v>
      </c>
      <c r="C1200" s="13"/>
      <c r="D1200" t="str">
        <f>"PICASSO"</f>
        <v>PICASSO</v>
      </c>
      <c r="E1200" s="13" t="s">
        <v>115</v>
      </c>
      <c r="F1200" s="13"/>
      <c r="G1200" s="13"/>
      <c r="H1200" s="14"/>
    </row>
    <row r="1201" spans="1:8" hidden="1" x14ac:dyDescent="0.25">
      <c r="A1201" s="13" t="str">
        <f>"7684"</f>
        <v>7684</v>
      </c>
      <c r="B1201" s="13" t="str">
        <f>"7684"</f>
        <v>7684</v>
      </c>
      <c r="C1201" s="13"/>
      <c r="D1201" t="str">
        <f>"PICASSO"</f>
        <v>PICASSO</v>
      </c>
      <c r="E1201" s="13" t="s">
        <v>115</v>
      </c>
      <c r="F1201" s="13"/>
      <c r="G1201" s="13"/>
      <c r="H1201" s="14"/>
    </row>
    <row r="1202" spans="1:8" hidden="1" x14ac:dyDescent="0.25">
      <c r="A1202" s="13" t="str">
        <f>"3017"</f>
        <v>3017</v>
      </c>
      <c r="B1202" s="13" t="str">
        <f>"3017"</f>
        <v>3017</v>
      </c>
      <c r="C1202" s="13"/>
      <c r="D1202" t="str">
        <f>"MAS LE MANS L HUISNE"</f>
        <v>MAS LE MANS L HUISNE</v>
      </c>
      <c r="E1202" s="13" t="s">
        <v>115</v>
      </c>
      <c r="F1202" s="13"/>
      <c r="G1202" s="13"/>
      <c r="H1202" s="14"/>
    </row>
    <row r="1203" spans="1:8" hidden="1" x14ac:dyDescent="0.25">
      <c r="A1203" s="13" t="str">
        <f>"3018"</f>
        <v>3018</v>
      </c>
      <c r="B1203" s="13" t="str">
        <f>"3018"</f>
        <v>3018</v>
      </c>
      <c r="C1203" s="13"/>
      <c r="D1203" t="str">
        <f>"MAS LE MANS L HUISNE"</f>
        <v>MAS LE MANS L HUISNE</v>
      </c>
      <c r="E1203" s="13" t="s">
        <v>115</v>
      </c>
      <c r="F1203" s="13"/>
      <c r="G1203" s="13"/>
      <c r="H1203" s="14"/>
    </row>
    <row r="1204" spans="1:8" hidden="1" x14ac:dyDescent="0.25">
      <c r="A1204" s="13" t="str">
        <f>"7830"</f>
        <v>7830</v>
      </c>
      <c r="B1204" s="13" t="str">
        <f>"7830"</f>
        <v>7830</v>
      </c>
      <c r="C1204" s="13"/>
      <c r="D1204" t="str">
        <f>"MAS LE MANS L HUISNE"</f>
        <v>MAS LE MANS L HUISNE</v>
      </c>
      <c r="E1204" s="13" t="s">
        <v>115</v>
      </c>
      <c r="F1204" s="13"/>
      <c r="G1204" s="13"/>
      <c r="H1204" s="14"/>
    </row>
    <row r="1205" spans="1:8" hidden="1" x14ac:dyDescent="0.25">
      <c r="A1205" s="13" t="str">
        <f>"5555"</f>
        <v>5555</v>
      </c>
      <c r="B1205" s="13" t="str">
        <f>"5555"</f>
        <v>5555</v>
      </c>
      <c r="C1205" s="13"/>
      <c r="D1205" t="str">
        <f>"MAS ALLONNES AMARYLI"</f>
        <v>MAS ALLONNES AMARYLI</v>
      </c>
      <c r="E1205" s="13" t="s">
        <v>115</v>
      </c>
      <c r="F1205" s="13"/>
      <c r="G1205" s="13"/>
      <c r="H1205" s="14"/>
    </row>
    <row r="1206" spans="1:8" hidden="1" x14ac:dyDescent="0.25">
      <c r="A1206" s="13" t="str">
        <f>"8901"</f>
        <v>8901</v>
      </c>
      <c r="B1206" s="13" t="str">
        <f>"8901"</f>
        <v>8901</v>
      </c>
      <c r="C1206" s="13"/>
      <c r="D1206" t="str">
        <f>"LA FERTE BERNARD PIJ"</f>
        <v>LA FERTE BERNARD PIJ</v>
      </c>
      <c r="E1206" s="13" t="s">
        <v>115</v>
      </c>
      <c r="F1206" s="13"/>
      <c r="G1206" s="13"/>
      <c r="H1206" s="14"/>
    </row>
    <row r="1207" spans="1:8" hidden="1" x14ac:dyDescent="0.25">
      <c r="A1207" s="13" t="str">
        <f>"8900"</f>
        <v>8900</v>
      </c>
      <c r="B1207" s="13" t="str">
        <f>"8900"</f>
        <v>8900</v>
      </c>
      <c r="C1207" s="13"/>
      <c r="D1207" t="str">
        <f>"LA FERTE BERNARD"</f>
        <v>LA FERTE BERNARD</v>
      </c>
      <c r="E1207" s="13" t="s">
        <v>115</v>
      </c>
      <c r="F1207" s="13"/>
      <c r="G1207" s="13"/>
      <c r="H1207" s="14"/>
    </row>
    <row r="1208" spans="1:8" hidden="1" x14ac:dyDescent="0.25">
      <c r="A1208" s="13" t="str">
        <f>"7668"</f>
        <v>7668</v>
      </c>
      <c r="B1208" s="13" t="str">
        <f>"7668"</f>
        <v>7668</v>
      </c>
      <c r="C1208" s="13"/>
      <c r="D1208" t="str">
        <f>"JAMES PRADIER"</f>
        <v>JAMES PRADIER</v>
      </c>
      <c r="E1208" s="13" t="s">
        <v>115</v>
      </c>
      <c r="F1208" s="13"/>
      <c r="G1208" s="13"/>
      <c r="H1208" s="14"/>
    </row>
    <row r="1209" spans="1:8" hidden="1" x14ac:dyDescent="0.25">
      <c r="A1209" s="13" t="str">
        <f>"7669"</f>
        <v>7669</v>
      </c>
      <c r="B1209" s="13" t="str">
        <f>"7669"</f>
        <v>7669</v>
      </c>
      <c r="C1209" s="13"/>
      <c r="D1209" t="str">
        <f>"JAMES PRADIER"</f>
        <v>JAMES PRADIER</v>
      </c>
      <c r="E1209" s="13" t="s">
        <v>115</v>
      </c>
      <c r="F1209" s="13"/>
      <c r="G1209" s="13"/>
      <c r="H1209" s="14"/>
    </row>
    <row r="1210" spans="1:8" hidden="1" x14ac:dyDescent="0.25">
      <c r="A1210" s="13" t="str">
        <f>"8905"</f>
        <v>8905</v>
      </c>
      <c r="B1210" s="13" t="str">
        <f>"8905"</f>
        <v>8905</v>
      </c>
      <c r="C1210" s="13"/>
      <c r="D1210" t="str">
        <f>"IDTF"</f>
        <v>IDTF</v>
      </c>
      <c r="E1210" s="13" t="s">
        <v>115</v>
      </c>
      <c r="F1210" s="13"/>
      <c r="G1210" s="13"/>
      <c r="H1210" s="14"/>
    </row>
    <row r="1211" spans="1:8" hidden="1" x14ac:dyDescent="0.25">
      <c r="A1211" s="13" t="str">
        <f>"7674"</f>
        <v>7674</v>
      </c>
      <c r="B1211" s="13" t="str">
        <f>"7674"</f>
        <v>7674</v>
      </c>
      <c r="C1211" s="13"/>
      <c r="D1211" t="s">
        <v>111</v>
      </c>
      <c r="E1211" s="13" t="s">
        <v>115</v>
      </c>
      <c r="F1211" s="13"/>
      <c r="G1211" s="13"/>
      <c r="H1211" s="14"/>
    </row>
    <row r="1212" spans="1:8" hidden="1" x14ac:dyDescent="0.25">
      <c r="A1212" s="13" t="str">
        <f>"6704"</f>
        <v>6704</v>
      </c>
      <c r="B1212" s="13" t="str">
        <f>"6704"</f>
        <v>6704</v>
      </c>
      <c r="C1212" s="13"/>
      <c r="D1212" t="str">
        <f>"EMPP-CH LEMANS"</f>
        <v>EMPP-CH LEMANS</v>
      </c>
      <c r="E1212" s="13" t="s">
        <v>115</v>
      </c>
      <c r="F1212" s="13"/>
      <c r="G1212" s="13"/>
      <c r="H1212" s="14"/>
    </row>
    <row r="1213" spans="1:8" hidden="1" x14ac:dyDescent="0.25">
      <c r="A1213" s="13" t="str">
        <f>"8904"</f>
        <v>8904</v>
      </c>
      <c r="B1213" s="13" t="str">
        <f>"8904"</f>
        <v>8904</v>
      </c>
      <c r="C1213" s="13"/>
      <c r="D1213" t="str">
        <f>"CHATEAU DU LOIR"</f>
        <v>CHATEAU DU LOIR</v>
      </c>
      <c r="E1213" s="13" t="s">
        <v>115</v>
      </c>
      <c r="F1213" s="13"/>
      <c r="G1213" s="13"/>
      <c r="H1213" s="14"/>
    </row>
    <row r="1214" spans="1:8" hidden="1" x14ac:dyDescent="0.25">
      <c r="A1214" s="13" t="str">
        <f>"7246"</f>
        <v>7246</v>
      </c>
      <c r="B1214" s="13" t="str">
        <f>"7246"</f>
        <v>7246</v>
      </c>
      <c r="C1214" s="13"/>
      <c r="D1214" t="str">
        <f>"CHAIGNEAU"</f>
        <v>CHAIGNEAU</v>
      </c>
      <c r="E1214" s="13" t="s">
        <v>115</v>
      </c>
      <c r="F1214" s="13"/>
      <c r="G1214" s="13"/>
      <c r="H1214" s="14"/>
    </row>
    <row r="1215" spans="1:8" hidden="1" x14ac:dyDescent="0.25">
      <c r="A1215" s="13" t="str">
        <f>"8903"</f>
        <v>8903</v>
      </c>
      <c r="B1215" s="13" t="str">
        <f>"8903"</f>
        <v>8903</v>
      </c>
      <c r="C1215" s="13"/>
      <c r="D1215" t="str">
        <f>"CHAIGNEAU"</f>
        <v>CHAIGNEAU</v>
      </c>
      <c r="E1215" s="13" t="s">
        <v>115</v>
      </c>
      <c r="F1215" s="13"/>
      <c r="G1215" s="13"/>
      <c r="H1215" s="14"/>
    </row>
    <row r="1216" spans="1:8" hidden="1" x14ac:dyDescent="0.25">
      <c r="A1216" s="13" t="str">
        <f>"3095"</f>
        <v>3095</v>
      </c>
      <c r="B1216" s="13" t="str">
        <f>"3095"</f>
        <v>3095</v>
      </c>
      <c r="C1216" s="13"/>
      <c r="D1216" t="str">
        <f t="shared" ref="D1216:D1223" si="117">"ALLONNES_EPSM"</f>
        <v>ALLONNES_EPSM</v>
      </c>
      <c r="E1216" s="13" t="s">
        <v>115</v>
      </c>
      <c r="F1216" s="13"/>
      <c r="G1216" s="13"/>
      <c r="H1216" s="14"/>
    </row>
    <row r="1217" spans="1:8" hidden="1" x14ac:dyDescent="0.25">
      <c r="A1217" s="13" t="str">
        <f>"3499"</f>
        <v>3499</v>
      </c>
      <c r="B1217" s="13" t="str">
        <f>"3499"</f>
        <v>3499</v>
      </c>
      <c r="C1217" s="13"/>
      <c r="D1217" t="str">
        <f t="shared" si="117"/>
        <v>ALLONNES_EPSM</v>
      </c>
      <c r="E1217" s="13" t="s">
        <v>115</v>
      </c>
      <c r="F1217" s="13"/>
      <c r="G1217" s="13"/>
      <c r="H1217" s="14"/>
    </row>
    <row r="1218" spans="1:8" hidden="1" x14ac:dyDescent="0.25">
      <c r="A1218" s="13" t="str">
        <f>"3997"</f>
        <v>3997</v>
      </c>
      <c r="B1218" s="13" t="str">
        <f>"3997"</f>
        <v>3997</v>
      </c>
      <c r="C1218" s="13"/>
      <c r="D1218" t="str">
        <f t="shared" si="117"/>
        <v>ALLONNES_EPSM</v>
      </c>
      <c r="E1218" s="13" t="s">
        <v>115</v>
      </c>
      <c r="F1218" s="13"/>
      <c r="G1218" s="13"/>
      <c r="H1218" s="14"/>
    </row>
    <row r="1219" spans="1:8" hidden="1" x14ac:dyDescent="0.25">
      <c r="A1219" s="13" t="str">
        <f>"5156"</f>
        <v>5156</v>
      </c>
      <c r="B1219" s="13" t="str">
        <f>"5156"</f>
        <v>5156</v>
      </c>
      <c r="C1219" s="13"/>
      <c r="D1219" t="str">
        <f t="shared" si="117"/>
        <v>ALLONNES_EPSM</v>
      </c>
      <c r="E1219" s="13" t="s">
        <v>115</v>
      </c>
      <c r="F1219" s="13"/>
      <c r="G1219" s="13"/>
      <c r="H1219" s="14"/>
    </row>
    <row r="1220" spans="1:8" hidden="1" x14ac:dyDescent="0.25">
      <c r="A1220" s="13" t="str">
        <f>"8283"</f>
        <v>8283</v>
      </c>
      <c r="B1220" s="13" t="str">
        <f>"8283"</f>
        <v>8283</v>
      </c>
      <c r="C1220" s="13"/>
      <c r="D1220" t="str">
        <f t="shared" si="117"/>
        <v>ALLONNES_EPSM</v>
      </c>
      <c r="E1220" s="13" t="s">
        <v>115</v>
      </c>
      <c r="F1220" s="13"/>
      <c r="G1220" s="13"/>
      <c r="H1220" s="14"/>
    </row>
    <row r="1221" spans="1:8" hidden="1" x14ac:dyDescent="0.25">
      <c r="A1221" s="13" t="str">
        <f>"8284"</f>
        <v>8284</v>
      </c>
      <c r="B1221" s="13" t="str">
        <f>"8284"</f>
        <v>8284</v>
      </c>
      <c r="C1221" s="13"/>
      <c r="D1221" t="str">
        <f t="shared" si="117"/>
        <v>ALLONNES_EPSM</v>
      </c>
      <c r="E1221" s="13" t="s">
        <v>115</v>
      </c>
      <c r="F1221" s="13"/>
      <c r="G1221" s="13"/>
      <c r="H1221" s="14"/>
    </row>
    <row r="1222" spans="1:8" hidden="1" x14ac:dyDescent="0.25">
      <c r="A1222" s="13" t="str">
        <f>"8285"</f>
        <v>8285</v>
      </c>
      <c r="B1222" s="13" t="str">
        <f>"8285"</f>
        <v>8285</v>
      </c>
      <c r="C1222" s="13"/>
      <c r="D1222" t="str">
        <f t="shared" si="117"/>
        <v>ALLONNES_EPSM</v>
      </c>
      <c r="E1222" s="13" t="s">
        <v>115</v>
      </c>
      <c r="F1222" s="13"/>
      <c r="G1222" s="13"/>
      <c r="H1222" s="14"/>
    </row>
    <row r="1223" spans="1:8" hidden="1" x14ac:dyDescent="0.25">
      <c r="A1223" s="15" t="str">
        <f>"8286"</f>
        <v>8286</v>
      </c>
      <c r="B1223" s="15" t="str">
        <f>"8286"</f>
        <v>8286</v>
      </c>
      <c r="C1223" s="15"/>
      <c r="D1223" t="str">
        <f t="shared" si="117"/>
        <v>ALLONNES_EPSM</v>
      </c>
      <c r="E1223" s="15" t="s">
        <v>115</v>
      </c>
      <c r="F1223" s="15"/>
      <c r="G1223" s="15"/>
      <c r="H1223" s="16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M26" sqref="M26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A6738577B74644A54D86EDE5278792" ma:contentTypeVersion="5" ma:contentTypeDescription="Crée un document." ma:contentTypeScope="" ma:versionID="a46a9be4eb1ad2633f4b45f1493fc2f8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0f6830d-6c19-4cf0-a510-a134fba504a4">
      <UserInfo>
        <DisplayName/>
        <AccountId xsi:nil="true"/>
        <AccountType/>
      </UserInfo>
    </SharedWithUsers>
    <TaxCatchAll xmlns="70f6830d-6c19-4cf0-a510-a134fba504a4">
      <Value>8</Value>
    </TaxCatchAll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Télécommunications</TermName>
          <TermId xmlns="http://schemas.microsoft.com/office/infopath/2007/PartnerControls">c98205a2-5c0b-4631-88b4-271889c2dc48</TermId>
        </TermInfo>
      </Terms>
    </bc55faf6ddb4427ebc52233f5b894aa6>
  </documentManagement>
</p:properties>
</file>

<file path=customXml/itemProps1.xml><?xml version="1.0" encoding="utf-8"?>
<ds:datastoreItem xmlns:ds="http://schemas.openxmlformats.org/officeDocument/2006/customXml" ds:itemID="{6E6C019B-C948-41E0-8496-AD3F5B7773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621259-71B9-4010-ADF0-7E5872C1E6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345DC1-E8A1-4ACB-9073-62068ADBDAFF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70f6830d-6c19-4cf0-a510-a134fba504a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Site_EPSM-Allonnes</vt:lpstr>
      <vt:lpstr>Synoptique téléphonie</vt:lpstr>
      <vt:lpstr>Plan_Sites</vt:lpstr>
      <vt:lpstr>Périmètre mai 2019</vt:lpstr>
      <vt:lpstr>Extraction_Juin_2021_V2-EnCours</vt:lpstr>
      <vt:lpstr>Shema_Lan_Toip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Arnaud Ricois</dc:creator>
  <cp:keywords/>
  <dc:description/>
  <cp:lastModifiedBy>BREVARD  Régis</cp:lastModifiedBy>
  <cp:revision/>
  <dcterms:created xsi:type="dcterms:W3CDTF">2020-05-14T13:05:14Z</dcterms:created>
  <dcterms:modified xsi:type="dcterms:W3CDTF">2025-09-18T11:48:45Z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0x010100FFA6738577B74644A54D86EDE5278792</vt:lpwstr>
  </property>
  <property fmtid="{D5CDD505-2E9C-101B-9397-08002B2CF9AE}" pid="3" name="_dlc_DocIdItemGuid">
    <vt:lpwstr>1e5829e0-1e42-4133-935a-7c4391e53bdb</vt:lpwstr>
  </property>
  <property fmtid="{D5CDD505-2E9C-101B-9397-08002B2CF9AE}" pid="4" name="Order">
    <vt:r8>1321000</vt:r8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Filiere">
    <vt:lpwstr>8;#Télécommunications|c98205a2-5c0b-4631-88b4-271889c2dc48</vt:lpwstr>
  </property>
</Properties>
</file>